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rojects\EPFD Static\Resources\"/>
    </mc:Choice>
  </mc:AlternateContent>
  <xr:revisionPtr revIDLastSave="0" documentId="13_ncr:1_{C47543D0-67D7-462A-BC6B-C66C84D66012}" xr6:coauthVersionLast="47" xr6:coauthVersionMax="47" xr10:uidLastSave="{00000000-0000-0000-0000-000000000000}"/>
  <bookViews>
    <workbookView xWindow="-110" yWindow="-110" windowWidth="38620" windowHeight="21360" xr2:uid="{00000000-000D-0000-FFFF-FFFF00000000}"/>
  </bookViews>
  <sheets>
    <sheet name="Case 1 99520563-JDFPG-1A" sheetId="10" r:id="rId11"/>
    <sheet name="Case 1 99520564-JDFPG-2A" sheetId="11" r:id="rId12"/>
    <sheet name="Case 1 99520565-JDFPG-3A" sheetId="12" r:id="rId13"/>
    <sheet name="Case 1 99520566-MENWITH..." sheetId="13" r:id="rId14"/>
    <sheet name="Case 1 99520567-MENWITH..." sheetId="14" r:id="rId15"/>
    <sheet name="Case 1 102520593-SPECIFI..." sheetId="15" r:id="rId16"/>
    <sheet name="Case 1 102520594-SPECIFI..." sheetId="16" r:id="rId17"/>
    <sheet name="Case 1 107500547-JDFPG-1A" sheetId="17" r:id="rId18"/>
    <sheet name="Case 1 107500548-JDFPG-2A" sheetId="18" r:id="rId19"/>
    <sheet name="Case 1 107500549-JDFPG-3A" sheetId="19" r:id="rId20"/>
    <sheet name="Case 1 107520323-JDFPG-4BKU" sheetId="20" r:id="rId21"/>
    <sheet name="Case 1 109500065-MENWITH..." sheetId="21" r:id="rId22"/>
    <sheet name="Case 1 109500066-MENWITH..." sheetId="22" r:id="rId23"/>
    <sheet name="Case 1 109500067-SPECIFI..." sheetId="23" r:id="rId24"/>
    <sheet name="Case 1 109500068-SPECIFI..." sheetId="24" r:id="rId25"/>
    <sheet name="Case 1 109500075-JDFPG-4BKU" sheetId="25" r:id="rId26"/>
  </sheets>
  <calcPr calcId="191029" concurrentCalc="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<sst xmlns="http://schemas.openxmlformats.org/spreadsheetml/2006/main" count="143" uniqueCount="143">
  <si>
    <t>Recommendation ITU-R S. 1714 CASE 1 Calculations</t>
  </si>
  <si>
    <t>Inputs</t>
  </si>
  <si>
    <t>Spreadsheet</t>
  </si>
  <si>
    <t>SW generated</t>
  </si>
  <si>
    <t>Interferring satellite name</t>
  </si>
  <si>
    <t>sat_name</t>
  </si>
  <si>
    <t>EPFD_DEMO</t>
  </si>
  <si>
    <t>Mask ID</t>
  </si>
  <si>
    <t>mask_id</t>
  </si>
  <si>
    <t>Existing very large earth station name</t>
  </si>
  <si>
    <t>stn_name</t>
  </si>
  <si>
    <t>JDFPG-1A</t>
  </si>
  <si>
    <t>Existing very large earth station notice ID</t>
  </si>
  <si>
    <t>ntc_id</t>
  </si>
  <si>
    <t>Associated GSO satellite name</t>
  </si>
  <si>
    <t>DEF-R-SAT-1A</t>
  </si>
  <si>
    <t>Notifying administration</t>
  </si>
  <si>
    <t>adm/ntwk_org</t>
  </si>
  <si>
    <t>AUS</t>
  </si>
  <si>
    <t>Radius of the Earth (km)</t>
  </si>
  <si>
    <t>Re</t>
  </si>
  <si>
    <t>Non-GSO Radius (km)</t>
  </si>
  <si>
    <t>Rn</t>
  </si>
  <si>
    <t>Non-GSO Inclination (degrees)</t>
  </si>
  <si>
    <t>i</t>
  </si>
  <si>
    <t>GSO Radius (km)</t>
  </si>
  <si>
    <t>Rg</t>
  </si>
  <si>
    <t>GSO Longitude (degrees)</t>
  </si>
  <si>
    <t>GSO Long</t>
  </si>
  <si>
    <t>GSO Inclination (degrees)</t>
  </si>
  <si>
    <t>ig</t>
  </si>
  <si>
    <t>Earth Station Latitude (degrees)</t>
  </si>
  <si>
    <t>φ</t>
  </si>
  <si>
    <t>Earth Station Longitude (degrees)</t>
  </si>
  <si>
    <t>earth Long</t>
  </si>
  <si>
    <t>Calculations</t>
  </si>
  <si>
    <t>GSO Latitude (degrees)</t>
  </si>
  <si>
    <t>δg</t>
  </si>
  <si>
    <t>Difference between Earth Station and GSO Longitude (degrees)</t>
  </si>
  <si>
    <r xmlns="http://schemas.openxmlformats.org/spreadsheetml/2006/main">
      <t>Δλ</t>
    </r>
    <r xmlns="http://schemas.openxmlformats.org/spreadsheetml/2006/main">
      <rPr>
        <sz val="10"/>
        <color theme="1"/>
        <rFont val="Arial"/>
        <family val="2"/>
      </rPr>
      <t>g</t>
    </r>
  </si>
  <si>
    <t>GSO Long - earth Long</t>
  </si>
  <si>
    <t>Calculate Gamma angle from Earth Station to GSO (degrees)</t>
  </si>
  <si>
    <r xmlns="http://schemas.openxmlformats.org/spreadsheetml/2006/main">
      <t>γ</t>
    </r>
    <r xmlns="http://schemas.openxmlformats.org/spreadsheetml/2006/main">
      <rPr>
        <sz val="10"/>
        <color theme="1"/>
        <rFont val="Arial"/>
        <family val="2"/>
      </rPr>
      <t>g</t>
    </r>
  </si>
  <si>
    <t>acos[sin(φ) * sin(δg) + cos(φ) * cos(δg) * cos(Δλg)}</t>
  </si>
  <si>
    <t>Calculate Slant Range from Earth Station to GSO (km)</t>
  </si>
  <si>
    <t>dg</t>
  </si>
  <si>
    <r xmlns="http://schemas.openxmlformats.org/spreadsheetml/2006/main">
      <t>sqrt(Re^2 + Rg^2 - 2*Re*Rg*cos(</t>
    </r>
    <r xmlns="http://schemas.openxmlformats.org/spreadsheetml/2006/main">
      <rPr>
        <sz val="8"/>
        <rFont val="Arial"/>
        <family val="2"/>
      </rPr>
      <t>γ</t>
    </r>
    <r xmlns="http://schemas.openxmlformats.org/spreadsheetml/2006/main">
      <rPr>
        <sz val="8"/>
        <color theme="1"/>
        <rFont val="Arial"/>
        <family val="2"/>
      </rPr>
      <t>g))</t>
    </r>
  </si>
  <si>
    <t>Calculate Elevation Angle from Earth Station to GSO (degrees)</t>
  </si>
  <si>
    <t>el</t>
  </si>
  <si>
    <r xmlns="http://schemas.openxmlformats.org/spreadsheetml/2006/main">
      <t>acos[(Rg/dg) * sin(</t>
    </r>
    <r xmlns="http://schemas.openxmlformats.org/spreadsheetml/2006/main">
      <rPr>
        <sz val="8"/>
        <rFont val="Arial"/>
        <family val="2"/>
      </rPr>
      <t>γ</t>
    </r>
    <r xmlns="http://schemas.openxmlformats.org/spreadsheetml/2006/main">
      <rPr>
        <sz val="8"/>
        <color theme="1"/>
        <rFont val="Arial"/>
        <family val="2"/>
      </rPr>
      <t>g)]</t>
    </r>
  </si>
  <si>
    <t>Calculate Azimuth Angle from the Earth Station to GSO (degrees)</t>
  </si>
  <si>
    <t>az</t>
  </si>
  <si>
    <t>if (Δλg&gt;0 and φ&lt;0) or (Δλg&lt;0 and φ&lt;0) then asin[cos(δg)*sin(Δλg)/sin(γg)] else 180-asin[cos(δg)*sin(Δλg)/sin(γg)]</t>
  </si>
  <si>
    <t>Calculate Gamma angle from Earth Station to non-GSO (degrees)</t>
  </si>
  <si>
    <r xmlns="http://schemas.openxmlformats.org/spreadsheetml/2006/main">
      <t>γ</t>
    </r>
    <r xmlns="http://schemas.openxmlformats.org/spreadsheetml/2006/main">
      <rPr>
        <sz val="10"/>
        <color theme="1"/>
        <rFont val="Arial"/>
        <family val="2"/>
      </rPr>
      <t>n</t>
    </r>
  </si>
  <si>
    <t>acos((Re/Rn) * cos(el)) - el</t>
  </si>
  <si>
    <t>Calculate sub-satellite latitude of non-GSO at this az and el (degrees)</t>
  </si>
  <si>
    <t>δ</t>
  </si>
  <si>
    <r xmlns="http://schemas.openxmlformats.org/spreadsheetml/2006/main">
      <t>If φ&gt;0 Then 90 - acos[cos(90-φ) * cos(</t>
    </r>
    <r xmlns="http://schemas.openxmlformats.org/spreadsheetml/2006/main">
      <rPr>
        <sz val="8"/>
        <rFont val="Arial"/>
        <family val="2"/>
      </rPr>
      <t>γ</t>
    </r>
    <r xmlns="http://schemas.openxmlformats.org/spreadsheetml/2006/main">
      <rPr>
        <sz val="8"/>
        <color theme="1"/>
        <rFont val="Arial"/>
        <family val="2"/>
      </rPr>
      <t>n) + sin(90-φ) * sin(</t>
    </r>
    <r xmlns="http://schemas.openxmlformats.org/spreadsheetml/2006/main">
      <rPr>
        <sz val="8"/>
        <rFont val="Arial"/>
        <family val="2"/>
      </rPr>
      <t>γ</t>
    </r>
    <r xmlns="http://schemas.openxmlformats.org/spreadsheetml/2006/main">
      <rPr>
        <sz val="8"/>
        <color theme="1"/>
        <rFont val="Arial"/>
        <family val="2"/>
      </rPr>
      <t>n) * cos(az)]
else 90 - acos[cos(90+φ) * cos(γn) + sin(90-φ) * sin(γn) * cos(az+180)]</t>
    </r>
  </si>
  <si>
    <t>Calculate long difference between non-GSO and Earth Station (degrees)</t>
  </si>
  <si>
    <t>Δλn</t>
  </si>
  <si>
    <r xmlns="http://schemas.openxmlformats.org/spreadsheetml/2006/main">
      <t>if Δλg&gt;0 Then acos[(cos(</t>
    </r>
    <r xmlns="http://schemas.openxmlformats.org/spreadsheetml/2006/main">
      <rPr>
        <sz val="8"/>
        <rFont val="Arial"/>
        <family val="2"/>
      </rPr>
      <t>γ</t>
    </r>
    <r xmlns="http://schemas.openxmlformats.org/spreadsheetml/2006/main">
      <rPr>
        <sz val="8"/>
        <color theme="1"/>
        <rFont val="Arial"/>
        <family val="2"/>
      </rPr>
      <t>n) - sin(</t>
    </r>
    <r xmlns="http://schemas.openxmlformats.org/spreadsheetml/2006/main">
      <rPr>
        <sz val="8"/>
        <rFont val="Arial"/>
        <family val="2"/>
      </rPr>
      <t>φ</t>
    </r>
    <r xmlns="http://schemas.openxmlformats.org/spreadsheetml/2006/main">
      <rPr>
        <sz val="8"/>
        <color theme="1"/>
        <rFont val="Arial"/>
        <family val="2"/>
      </rPr>
      <t>) * sin(</t>
    </r>
    <r xmlns="http://schemas.openxmlformats.org/spreadsheetml/2006/main">
      <rPr>
        <sz val="8"/>
        <rFont val="Arial"/>
        <family val="2"/>
      </rPr>
      <t>δ</t>
    </r>
    <r xmlns="http://schemas.openxmlformats.org/spreadsheetml/2006/main">
      <rPr>
        <sz val="8"/>
        <color theme="1"/>
        <rFont val="Arial"/>
        <family val="2"/>
      </rPr>
      <t>)) / (cos(</t>
    </r>
    <r xmlns="http://schemas.openxmlformats.org/spreadsheetml/2006/main">
      <rPr>
        <sz val="8"/>
        <rFont val="Arial"/>
        <family val="2"/>
      </rPr>
      <t>φ</t>
    </r>
    <r xmlns="http://schemas.openxmlformats.org/spreadsheetml/2006/main">
      <rPr>
        <sz val="8"/>
        <color theme="1"/>
        <rFont val="Arial"/>
        <family val="2"/>
      </rPr>
      <t>) * cos(</t>
    </r>
    <r xmlns="http://schemas.openxmlformats.org/spreadsheetml/2006/main">
      <rPr>
        <sz val="8"/>
        <rFont val="Arial"/>
        <family val="2"/>
      </rPr>
      <t>δ</t>
    </r>
    <r xmlns="http://schemas.openxmlformats.org/spreadsheetml/2006/main">
      <rPr>
        <sz val="8"/>
        <color theme="1"/>
        <rFont val="Arial"/>
        <family val="2"/>
      </rPr>
      <t>))]
else -1*acos[(cos(γn) - sin(φ) * sin(δ)) / (cos(φ) * cos(δ))]</t>
    </r>
  </si>
  <si>
    <t>Calculate the sub-satellite longitude of the non-GSO at this az and el (degrees)</t>
  </si>
  <si>
    <t>nGSO Long</t>
  </si>
  <si>
    <t>earth Long + Δλn</t>
  </si>
  <si>
    <t>If satellite pfd masks are presented in Alpha vs Delta Longitude form</t>
  </si>
  <si>
    <t>Determine the resulting Alpha as measured from the geostationary orbital arc when the non-GSO is in conjunction with the inclined GSO at maximum inclination</t>
  </si>
  <si>
    <t>GSO Arc Latitude (degrees)</t>
  </si>
  <si>
    <t>GSO Lat</t>
  </si>
  <si>
    <t>Calculate the x,y,z components of the VLA latitude in ECF</t>
  </si>
  <si>
    <t>VLA x value (km)</t>
  </si>
  <si>
    <t>VLA x</t>
  </si>
  <si>
    <t>Re * cos(φ) * cos(earth Long)</t>
  </si>
  <si>
    <t>VLA y value (km)</t>
  </si>
  <si>
    <t>VLA y</t>
  </si>
  <si>
    <t>Re * cos(φ) * sin(earth Long)</t>
  </si>
  <si>
    <t>VLA z value (km)</t>
  </si>
  <si>
    <t>VLA z</t>
  </si>
  <si>
    <t>Re * sin(φ)</t>
  </si>
  <si>
    <t>Calculate the x,y,z components of the GSO Arc in ECF</t>
  </si>
  <si>
    <t>GSOarc x value (km)</t>
  </si>
  <si>
    <t>GSOarc x</t>
  </si>
  <si>
    <t>Rg * cos(GSO Lat) * cos(GSO Long)</t>
  </si>
  <si>
    <t>GSOarc y value (km)</t>
  </si>
  <si>
    <t>GSOarc y</t>
  </si>
  <si>
    <t>Rg * cos(GSO Lat) * sin(GSO Long)</t>
  </si>
  <si>
    <t>GSOarc z value (km)</t>
  </si>
  <si>
    <t>GSOarc z</t>
  </si>
  <si>
    <t>Rg * sin(φ)</t>
  </si>
  <si>
    <t>Calculate the x,y,z components of the non-GSO satellite at the latitude at which in-line conjunction with inclined GSO at maximum inclination occurs in ECF</t>
  </si>
  <si>
    <t>Non-GSO x value (km)</t>
  </si>
  <si>
    <t>nGSO x</t>
  </si>
  <si>
    <t>Rn * cos(δ) * cos(nGSO Long)</t>
  </si>
  <si>
    <t>Non-GSO y value (km)</t>
  </si>
  <si>
    <t>nGSO y</t>
  </si>
  <si>
    <t>Rn * cos(δ) * sin(nGSO Long)</t>
  </si>
  <si>
    <t>Non-GSO z value (km)</t>
  </si>
  <si>
    <t>nGSO z</t>
  </si>
  <si>
    <t>Rn * sin(δ)</t>
  </si>
  <si>
    <t>Calculate Vectors needed to calculate Alpha as seen from GSO at maximum inclination</t>
  </si>
  <si>
    <t>VLA to GSOarc Vector (km)</t>
  </si>
  <si>
    <t>VLA-GSOarc</t>
  </si>
  <si>
    <t>Sqrt[(GSOarc x - VLA x)^2 +(GSOarc y - VLA y)^2+(GSOarc z - VLA zx)^2]</t>
  </si>
  <si>
    <t>VLA to non-GSO Vector(km)</t>
  </si>
  <si>
    <t>VLA-nGSO</t>
  </si>
  <si>
    <t>Sqrt[(nGSO x - VLA x)^2 +(nGSO y - VLA y)^2+(nGSO z - VLA zx)^2]</t>
  </si>
  <si>
    <t>GSOarc to non-GSO Vector (km)</t>
  </si>
  <si>
    <t>GSOarc-nGSO</t>
  </si>
  <si>
    <t>Sqrt[(nGSO x - GSOarc x)^2 +(nGSO y - GSOarc y)^2+(nGSO z - GSOarc zx)^2]</t>
  </si>
  <si>
    <t>Alpha</t>
  </si>
  <si>
    <t>acos[((VLA to GSOarc Vector)^2 + (VLA to nGSO Vector)^2 - (GSOarc to nGSO Vector)^2)/(2*VLA to GSOarc Vector * VLA to nGSO Vector)]</t>
  </si>
  <si>
    <t>Calculate the Delta Longitude between GSO and non-GSO (degrees)</t>
  </si>
  <si>
    <t>delta</t>
  </si>
  <si>
    <t>GSO Long - nGSO Long</t>
  </si>
  <si>
    <t>Choose pfd from mask for latitude nearest to sub-satellite latitude of non-GSO, because the GSO VLA frequency bandwith</t>
  </si>
  <si>
    <t>is vary large there may be several sets of masks with overlapping frequencies, all of these should be added in</t>
  </si>
  <si>
    <t>Since this is an in line event the Gr(theta)/Gr(max) portion of epfd calculation is equal to 1 (numerical) or 0 dB.</t>
  </si>
  <si>
    <t>freq 1 pfd of non-GSO with Alpha = Alphai or X = 0 and delta</t>
  </si>
  <si>
    <t>pfd1</t>
  </si>
  <si>
    <t>Mask bandwidth (kHz)</t>
  </si>
  <si>
    <t>BW</t>
  </si>
  <si>
    <t>Calculate Worst Case epfd (dBW/m^2/RefBW)</t>
  </si>
  <si>
    <t>epfd</t>
  </si>
  <si>
    <t>EPFD Threshold</t>
  </si>
  <si>
    <t>Ap5</t>
  </si>
  <si>
    <t>Threshold Reference bandwidth</t>
  </si>
  <si>
    <t>refBW</t>
  </si>
  <si>
    <t>Excess (dB)</t>
  </si>
  <si>
    <t>JDFPG-2A</t>
  </si>
  <si>
    <t>DEF-R-SAT-2A</t>
  </si>
  <si>
    <t>JDFPG-3A</t>
  </si>
  <si>
    <t>DEF-R-SAT-3A</t>
  </si>
  <si>
    <t>MENWITH HILL-2A</t>
  </si>
  <si>
    <t>DJCF-2A</t>
  </si>
  <si>
    <t>G</t>
  </si>
  <si>
    <t>MENWITH HILL-1A</t>
  </si>
  <si>
    <t>DJCF-1A</t>
  </si>
  <si>
    <t>SPECIFIC UK KU-2B</t>
  </si>
  <si>
    <t>DJCF-2B</t>
  </si>
  <si>
    <t>SPECIFIC UK KU-1B</t>
  </si>
  <si>
    <t>DJCF-1B</t>
  </si>
  <si>
    <t>JDFPG-4BKU</t>
  </si>
  <si>
    <t>DEF-R-SAT-4B 121.0E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</si>
</sst>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indexed="48"/>
      <name val="Arial"/>
      <family val="2"/>
    </font>
    <font>
      <sz val="11"/>
      <color rgb="FF006100"/>
      <name val="Calibri"/>
      <family val="2"/>
      <scheme val="minor"/>
    </font>
    <font>
      <b/>
      <sz val="10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8" fillId="3" borderId="0"/>
    <xf numFmtId="0" fontId="4" fillId="0" borderId="0"/>
    <xf numFmtId="0" fontId="2" fillId="0" borderId="0"/>
  </cellStyleXfs>
  <cellXfs count="76">
    <xf numFmtId="0" applyNumberFormat="1" fontId="0" applyFont="1" fillId="0" applyFill="1" borderId="0" applyBorder="1" xfId="0" applyProtection="1"/>
    <xf numFmtId="0" applyNumberFormat="1" fontId="8" applyFont="1" fillId="3" applyFill="1" borderId="0" applyBorder="1" xfId="1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3" applyProtection="1"/>
    <xf numFmtId="0" applyNumberFormat="1" fontId="3" applyFont="1" fillId="0" applyFill="1" borderId="1" applyBorder="1" xfId="0" applyProtection="1"/>
    <xf numFmtId="0" applyNumberFormat="1" fontId="3" applyFont="1" fillId="0" applyFill="1" borderId="1" applyBorder="1" xfId="0" applyProtection="1">
      <alignment wrapText="1"/>
    </xf>
    <xf numFmtId="0" applyNumberFormat="1" fontId="5" applyFont="1" fillId="0" applyFill="1" borderId="0" applyBorder="1" xfId="2" applyProtection="1"/>
    <xf numFmtId="0" applyNumberFormat="1" fontId="6" applyFont="1" fillId="0" applyFill="1" borderId="0" applyBorder="1" xfId="2" applyProtection="1"/>
    <xf numFmtId="0" applyNumberFormat="1" fontId="3" applyFont="1" fillId="2" applyFill="1" borderId="19" applyBorder="1" xfId="2" applyProtection="1"/>
    <xf numFmtId="0" applyNumberFormat="1" fontId="2" applyFont="1" fillId="0" applyFill="1" borderId="18" applyBorder="1" xfId="2" applyProtection="1"/>
    <xf numFmtId="0" applyNumberFormat="1" fontId="6" applyFont="1" fillId="0" applyFill="1" borderId="18" applyBorder="1" xfId="2" applyProtection="1"/>
    <xf numFmtId="0" applyNumberFormat="1" fontId="6" applyFont="1" fillId="0" applyFill="1" borderId="11" applyBorder="1" xfId="2" applyProtection="1"/>
    <xf numFmtId="0" applyNumberFormat="1" fontId="3" applyFont="1" fillId="2" applyFill="1" borderId="1" applyBorder="1" xfId="2" applyProtection="1"/>
    <xf numFmtId="0" applyNumberFormat="1" fontId="6" applyFont="1" fillId="0" applyFill="1" borderId="1" applyBorder="1" xfId="2" applyProtection="1"/>
    <xf numFmtId="0" applyNumberFormat="1" fontId="2" applyFont="1" fillId="0" applyFill="1" borderId="1" applyBorder="1" xfId="2" applyProtection="1"/>
    <xf numFmtId="0" applyNumberFormat="1" fontId="6" applyFont="1" fillId="0" applyFill="1" borderId="9" applyBorder="1" xfId="2" applyProtection="1"/>
    <xf numFmtId="0" applyNumberFormat="1" fontId="6" applyFont="1" fillId="0" applyFill="1" borderId="21" applyBorder="1" xfId="2" applyProtection="1"/>
    <xf numFmtId="0" applyNumberFormat="1" fontId="3" applyFont="1" fillId="2" applyFill="1" borderId="5" applyBorder="1" xfId="2" applyProtection="1"/>
    <xf numFmtId="0" applyNumberFormat="1" fontId="6" applyFont="1" fillId="0" applyFill="1" borderId="5" applyBorder="1" xfId="2" applyProtection="1"/>
    <xf numFmtId="0" applyNumberFormat="1" fontId="3" applyFont="1" fillId="2" applyFill="1" borderId="20" applyBorder="1" xfId="2" applyProtection="1"/>
    <xf numFmtId="0" applyNumberFormat="1" fontId="6" applyFont="1" fillId="0" applyFill="1" borderId="20" applyBorder="1" xfId="2" applyProtection="1"/>
    <xf numFmtId="0" applyNumberFormat="1" fontId="6" applyFont="1" fillId="0" applyFill="1" borderId="6" applyBorder="1" xfId="2" applyProtection="1"/>
    <xf numFmtId="0" applyNumberFormat="1" fontId="5" applyFont="1" fillId="0" applyFill="1" borderId="13" applyBorder="1" xfId="2" applyProtection="1"/>
    <xf numFmtId="0" applyNumberFormat="1" fontId="6" applyFont="1" fillId="0" applyFill="1" borderId="12" applyBorder="1" xfId="2" applyProtection="1"/>
    <xf numFmtId="0" applyNumberFormat="1" fontId="5" applyFont="1" fillId="0" applyFill="1" borderId="10" applyBorder="1" xfId="2" applyProtection="1"/>
    <xf numFmtId="0" applyNumberFormat="1" fontId="5" applyFont="1" fillId="0" applyFill="1" borderId="8" applyBorder="1" xfId="2" applyProtection="1"/>
    <xf numFmtId="0" applyNumberFormat="1" fontId="6" applyFont="1" fillId="0" applyFill="1" borderId="7" applyBorder="1" xfId="2" applyProtection="1"/>
    <xf numFmtId="0" applyNumberFormat="1" fontId="5" applyFont="1" fillId="0" applyFill="1" borderId="4" applyBorder="1" xfId="2" applyProtection="1"/>
    <xf numFmtId="0" applyNumberFormat="1" fontId="6" applyFont="1" fillId="0" applyFill="1" borderId="4" applyBorder="1" xfId="2" applyProtection="1"/>
    <xf numFmtId="0" applyNumberFormat="1" fontId="2" applyFont="1" fillId="0" applyFill="1" borderId="4" applyBorder="1" xfId="2" applyProtection="1"/>
    <xf numFmtId="0" applyNumberFormat="1" fontId="5" applyFont="1" fillId="0" applyFill="1" borderId="1" applyBorder="1" xfId="2" applyProtection="1">
      <alignment wrapText="1"/>
    </xf>
    <xf numFmtId="0" applyNumberFormat="1" fontId="1" applyFont="1" fillId="0" applyFill="1" borderId="1" applyBorder="1" xfId="2" applyProtection="1"/>
    <xf numFmtId="0" applyNumberFormat="1" fontId="5" applyFont="1" fillId="0" applyFill="1" borderId="1" applyBorder="1" xfId="2" applyProtection="1"/>
    <xf numFmtId="0" applyNumberFormat="1" fontId="5" applyFont="1" fillId="0" applyFill="1" borderId="5" applyBorder="1" xfId="2" applyProtection="1"/>
    <xf numFmtId="0" applyNumberFormat="1" fontId="1" applyFont="1" fillId="0" applyFill="1" borderId="5" applyBorder="1" xfId="2" applyProtection="1"/>
    <xf numFmtId="0" applyNumberFormat="1" fontId="5" applyFont="1" fillId="0" applyFill="1" borderId="16" applyBorder="1" xfId="2" applyProtection="1"/>
    <xf numFmtId="0" applyNumberFormat="1" fontId="1" applyFont="1" fillId="0" applyFill="1" borderId="6" applyBorder="1" xfId="2" applyProtection="1"/>
    <xf numFmtId="0" applyNumberFormat="1" fontId="6" applyFont="1" fillId="0" applyFill="1" borderId="1" applyBorder="1" xfId="2" applyProtection="1" applyAlignment="1">
      <alignment vertical="top"/>
    </xf>
    <xf numFmtId="0" applyNumberFormat="1" fontId="2" applyFont="1" fillId="0" applyFill="1" borderId="1" applyBorder="1" xfId="2" applyProtection="1" applyAlignment="1">
      <alignment vertical="top"/>
    </xf>
    <xf numFmtId="0" applyNumberFormat="1" fontId="2" applyFont="1" fillId="0" applyFill="1" borderId="5" applyBorder="1" xfId="2" applyProtection="1" applyAlignment="1">
      <alignment vertical="top"/>
    </xf>
    <xf numFmtId="0" applyNumberFormat="1" fontId="6" applyFont="1" fillId="0" applyFill="1" borderId="15" applyBorder="1" xfId="2" applyProtection="1"/>
    <xf numFmtId="0" applyNumberFormat="1" fontId="1" applyFont="1" fillId="0" applyFill="1" borderId="14" applyBorder="1" xfId="2" applyProtection="1"/>
    <xf numFmtId="0" applyNumberFormat="1" fontId="7" applyFont="1" fillId="0" applyFill="1" borderId="4" applyBorder="1" xfId="2" applyProtection="1"/>
    <xf numFmtId="0" applyNumberFormat="1" fontId="7" applyFont="1" fillId="0" applyFill="1" borderId="1" applyBorder="1" xfId="2" applyProtection="1"/>
    <xf numFmtId="0" applyNumberFormat="1" fontId="7" applyFont="1" fillId="0" applyFill="1" borderId="1" applyBorder="1" xfId="2" applyProtection="1" applyAlignment="1">
      <alignment vertical="top"/>
    </xf>
    <xf numFmtId="0" applyNumberFormat="1" fontId="2" applyFont="1" fillId="0" applyFill="1" borderId="22" applyBorder="1" xfId="2" applyProtection="1"/>
    <xf numFmtId="0" applyNumberFormat="1" fontId="2" applyFont="1" fillId="0" applyFill="1" borderId="17" applyBorder="1" xfId="2" applyProtection="1"/>
    <xf numFmtId="0" applyNumberFormat="1" fontId="5" applyFont="1" fillId="0" applyFill="1" borderId="23" applyBorder="1" xfId="2" applyProtection="1"/>
    <xf numFmtId="0" applyNumberFormat="1" fontId="6" applyFont="1" fillId="0" applyFill="1" borderId="23" applyBorder="1" xfId="2" applyProtection="1"/>
    <xf numFmtId="0" applyNumberFormat="1" fontId="6" applyFont="1" fillId="0" applyFill="1" borderId="3" applyBorder="1" xfId="2" applyProtection="1"/>
    <xf numFmtId="0" applyNumberFormat="1" fontId="1" applyFont="1" fillId="0" applyFill="1" borderId="2" applyBorder="1" xfId="2" applyProtection="1"/>
    <xf numFmtId="0" applyNumberFormat="1" fontId="0" applyFont="1" fillId="0" applyFill="1" borderId="1" applyBorder="1" xfId="0" applyProtection="1"/>
    <xf numFmtId="0" applyNumberFormat="1" fontId="2" applyFont="1" fillId="0" applyFill="1" borderId="1" applyBorder="1" xfId="0" applyProtection="1"/>
    <xf numFmtId="0" applyNumberFormat="1" fontId="1" applyFont="1" fillId="0" applyFill="1" borderId="14" applyBorder="1" xfId="2" applyProtection="1">
      <alignment wrapText="1"/>
    </xf>
    <xf numFmtId="0" applyNumberFormat="1" fontId="6" applyFont="1" fillId="0" applyFill="1" borderId="15" applyBorder="1" xfId="2" applyProtection="1">
      <alignment wrapText="1"/>
    </xf>
    <xf numFmtId="0" applyNumberFormat="1" fontId="0" applyFont="1" fillId="0" applyFill="1" borderId="16" applyBorder="1" xfId="0" applyProtection="1"/>
    <xf numFmtId="0" applyNumberFormat="1" fontId="0" applyFont="1" fillId="0" applyFill="1" borderId="1" applyBorder="1" xfId="0" applyProtection="1" applyAlignment="1">
      <alignment horizontal="right" vertical="center"/>
    </xf>
    <xf numFmtId="0" applyNumberFormat="1" fontId="9" applyFont="1" fillId="0" applyFill="1" borderId="1" applyBorder="1" xfId="0" applyProtection="1" applyAlignment="1">
      <alignment horizontal="right" vertical="center"/>
    </xf>
    <xf numFmtId="0" applyNumberFormat="1" fontId="6" applyFont="1" fillId="0" applyFill="1" borderId="5" applyBorder="1" xfId="2" applyProtection="1" applyAlignment="1">
      <alignment horizontal="right" vertical="center"/>
    </xf>
    <xf numFmtId="0" applyNumberFormat="1" fontId="6" applyFont="1" fillId="0" applyFill="1" borderId="1" applyBorder="1" xfId="2" applyProtection="1" applyAlignment="1">
      <alignment horizontal="right" vertical="center"/>
    </xf>
    <xf numFmtId="0" applyNumberFormat="1" fontId="2" applyFont="1" fillId="0" applyFill="1" borderId="1" applyBorder="1" xfId="2" applyProtection="1" applyAlignment="1">
      <alignment horizontal="right" vertical="center"/>
    </xf>
    <xf numFmtId="0" applyNumberFormat="1" fontId="6" applyFont="1" fillId="0" applyFill="1" borderId="1" applyBorder="1" xfId="2" applyProtection="1" applyAlignment="1">
      <alignment horizontal="right" vertical="center" wrapText="1"/>
    </xf>
    <xf numFmtId="0" applyNumberFormat="1" fontId="6" applyFont="1" fillId="0" applyFill="1" borderId="4" applyBorder="1" xfId="2" applyProtection="1" applyAlignment="1">
      <alignment horizontal="right" vertical="center"/>
    </xf>
    <xf numFmtId="0" applyNumberFormat="1" fontId="6" applyFont="1" fillId="0" applyFill="1" borderId="7" applyBorder="1" xfId="2" applyProtection="1" applyAlignment="1">
      <alignment horizontal="right" vertical="center"/>
    </xf>
    <xf numFmtId="0" applyNumberFormat="1" fontId="6" applyFont="1" fillId="0" applyFill="1" borderId="0" applyBorder="1" xfId="2" applyProtection="1" applyAlignment="1">
      <alignment horizontal="right" vertical="center"/>
    </xf>
    <xf numFmtId="0" applyNumberFormat="1" fontId="6" applyFont="1" fillId="0" applyFill="1" borderId="12" applyBorder="1" xfId="2" applyProtection="1" applyAlignment="1">
      <alignment horizontal="right" vertical="center"/>
    </xf>
    <xf numFmtId="0" applyNumberFormat="1" fontId="6" applyFont="1" fillId="2" applyFill="1" borderId="20" applyBorder="1" xfId="2" applyProtection="1" applyAlignment="1">
      <alignment horizontal="right" vertical="center"/>
    </xf>
    <xf numFmtId="0" applyNumberFormat="1" fontId="6" applyFont="1" fillId="0" applyFill="1" borderId="20" applyBorder="1" xfId="2" applyProtection="1" applyAlignment="1">
      <alignment horizontal="right" vertical="center"/>
    </xf>
    <xf numFmtId="0" applyNumberFormat="1" fontId="6" applyFont="1" fillId="2" applyFill="1" borderId="5" applyBorder="1" xfId="2" applyProtection="1" applyAlignment="1">
      <alignment horizontal="right" vertical="center"/>
    </xf>
    <xf numFmtId="0" applyNumberFormat="1" fontId="6" applyFont="1" fillId="2" applyFill="1" borderId="1" applyBorder="1" xfId="2" applyProtection="1" applyAlignment="1">
      <alignment horizontal="right" vertical="center"/>
    </xf>
    <xf numFmtId="0" applyNumberFormat="1" fontId="6" applyFont="1" fillId="2" applyFill="1" borderId="19" applyBorder="1" xfId="2" applyProtection="1" applyAlignment="1">
      <alignment horizontal="right" vertical="center"/>
    </xf>
    <xf numFmtId="0" applyNumberFormat="1" fontId="6" applyFont="1" fillId="0" applyFill="1" borderId="19" applyBorder="1" xfId="2" applyProtection="1" applyAlignment="1">
      <alignment horizontal="right" vertical="center"/>
    </xf>
    <xf numFmtId="0" applyNumberFormat="1" fontId="2" applyFont="1" fillId="0" applyFill="1" borderId="20" applyBorder="1" xfId="2" applyProtection="1" applyAlignment="1">
      <alignment horizontal="right" vertical="center"/>
    </xf>
    <xf numFmtId="0" applyNumberFormat="1" fontId="7" applyFont="1" fillId="0" applyFill="1" borderId="1" applyBorder="1" xfId="2" applyProtection="1" applyAlignment="1">
      <alignment horizontal="right" vertical="center"/>
    </xf>
    <xf numFmtId="0" applyNumberFormat="1" fontId="7" applyFont="1" fillId="0" applyFill="1" borderId="4" applyBorder="1" xfId="2" applyProtection="1" applyAlignment="1">
      <alignment horizontal="right" vertical="center"/>
    </xf>
    <xf numFmtId="0" applyNumberFormat="1" fontId="6" applyFont="1" fillId="0" applyFill="1" borderId="15" applyBorder="1" xfId="2" applyProtection="1" applyAlignment="1">
      <alignment horizontal="right" vertical="center"/>
    </xf>
  </cellXfs>
  <cellStyles count="4">
    <cellStyle name="Good" xfId="1" builtinId="26"/>
    <cellStyle name="Normal" xfId="0" builtinId="0"/>
    <cellStyle name="Normal 2" xfId="2"/>
    <cellStyle name="Normal 2 2" xfId="3"/>
  </cellStyles>
  <dxfs count="2">
    <dxf>
      <font>
        <b/>
        <i val="0"/>
        <strike val="0"/>
        <color rgb="FF00B050"/>
      </font>
    </dxf>
    <dxf>
      <font>
        <b/>
        <i val="0"/>
        <strike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7" Type="http://schemas.openxmlformats.org/officeDocument/2006/relationships/sharedStrings" Target="sharedStrings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174E-F571-43CD-A2F8-C2EC44774AB9}">
  <sheetPr codeName="Sheet3"/>
  <dimension ref="A1:F57"/>
  <sheetViews>
    <sheetView workbookViewId="0">
      <selection activeCell="E14" sqref="E14"/>
    </sheetView>
  </sheetViews>
  <sheetFormatPr defaultColWidth="8.7265625" defaultRowHeight="14.5" x14ac:dyDescent="0.35"/>
  <cols>
    <col min="1" max="1" width="8.7265625" customWidth="1" style="7"/>
    <col min="2" max="2" width="66.26953125" customWidth="1" style="7"/>
    <col min="3" max="3" bestFit="1" width="10.453125" customWidth="1" style="7"/>
    <col min="4" max="4" width="11.7265625" customWidth="1" style="7"/>
    <col min="5" max="5" width="13.453125" customWidth="1" style="7"/>
    <col min="6" max="6" width="50.7265625" customWidth="1" style="6"/>
    <col min="7" max="16384" width="8.7265625" customWidth="1" style="2"/>
  </cols>
  <sheetData>
    <row r="1" ht="15" customHeight="1">
      <c r="A1" s="50" t="s">
        <v>0</v>
      </c>
      <c r="B1" s="49"/>
      <c r="C1" s="49"/>
      <c r="D1" s="49"/>
      <c r="E1" s="48"/>
      <c r="F1" s="47"/>
    </row>
    <row r="2" ht="15" customHeight="1">
      <c r="A2" s="41" t="s">
        <v>1</v>
      </c>
      <c r="B2" s="40"/>
      <c r="C2" s="40"/>
      <c r="D2" s="46" t="s">
        <v>2</v>
      </c>
      <c r="E2" s="45" t="s">
        <v>3</v>
      </c>
      <c r="F2" s="32"/>
    </row>
    <row r="3" ht="15" customHeight="1">
      <c r="A3" s="31"/>
      <c r="B3" s="43" t="s">
        <v>4</v>
      </c>
      <c r="C3" s="43" t="s">
        <v>5</v>
      </c>
      <c r="D3" s="72" t="s">
        <v>6</v>
      </c>
      <c r="E3" s="59"/>
      <c r="F3" s="32"/>
    </row>
    <row r="4" ht="15" customHeight="1">
      <c r="A4" s="31"/>
      <c r="B4" s="43" t="s">
        <v>7</v>
      </c>
      <c r="C4" s="43" t="s">
        <v>8</v>
      </c>
      <c r="D4" s="60">
        <v>2</v>
      </c>
      <c r="E4" s="59"/>
      <c r="F4" s="32"/>
    </row>
    <row r="5" ht="15" customHeight="1">
      <c r="A5" s="31"/>
      <c r="B5" s="43" t="s">
        <v>9</v>
      </c>
      <c r="C5" s="43" t="s">
        <v>10</v>
      </c>
      <c r="D5" s="60" t="s">
        <v>11</v>
      </c>
      <c r="E5" s="59"/>
      <c r="F5" s="32"/>
    </row>
    <row r="6" ht="15" customHeight="1">
      <c r="A6" s="31"/>
      <c r="B6" s="43" t="s">
        <v>12</v>
      </c>
      <c r="C6" s="43" t="s">
        <v>13</v>
      </c>
      <c r="D6" s="60">
        <v>99520563</v>
      </c>
      <c r="E6" s="59"/>
      <c r="F6" s="32"/>
    </row>
    <row r="7" ht="15" customHeight="1">
      <c r="A7" s="31"/>
      <c r="B7" s="43" t="s">
        <v>14</v>
      </c>
      <c r="C7" s="43" t="s">
        <v>5</v>
      </c>
      <c r="D7" s="60" t="s">
        <v>15</v>
      </c>
      <c r="E7" s="59"/>
      <c r="F7" s="32"/>
    </row>
    <row r="8" ht="15" customHeight="1">
      <c r="A8" s="31"/>
      <c r="B8" s="43" t="s">
        <v>16</v>
      </c>
      <c r="C8" s="43" t="s">
        <v>17</v>
      </c>
      <c r="D8" s="60" t="s">
        <v>18</v>
      </c>
      <c r="E8" s="59"/>
      <c r="F8" s="32"/>
    </row>
    <row r="9" ht="15" customHeight="1">
      <c r="A9" s="13"/>
      <c r="B9" s="43" t="s">
        <v>19</v>
      </c>
      <c r="C9" s="43" t="s">
        <v>20</v>
      </c>
      <c r="D9" s="73">
        <v>6378.15</v>
      </c>
      <c r="E9" s="59"/>
      <c r="F9" s="32"/>
    </row>
    <row r="10" ht="15" customHeight="1">
      <c r="A10" s="13"/>
      <c r="B10" s="43" t="s">
        <v>21</v>
      </c>
      <c r="C10" s="43" t="s">
        <v>22</v>
      </c>
      <c r="D10" s="73">
        <v>15378.15</v>
      </c>
      <c r="E10" s="59"/>
      <c r="F10" s="32"/>
    </row>
    <row r="11" ht="15" customHeight="1">
      <c r="A11" s="13"/>
      <c r="B11" s="43" t="s">
        <v>23</v>
      </c>
      <c r="C11" s="43" t="s">
        <v>24</v>
      </c>
      <c r="D11" s="73">
        <v>89</v>
      </c>
      <c r="E11" s="59"/>
      <c r="F11" s="32"/>
    </row>
    <row r="12" ht="15" customHeight="1">
      <c r="A12" s="13"/>
      <c r="B12" s="43" t="s">
        <v>25</v>
      </c>
      <c r="C12" s="43" t="s">
        <v>26</v>
      </c>
      <c r="D12" s="73">
        <v>42164</v>
      </c>
      <c r="E12" s="59"/>
      <c r="F12" s="32"/>
    </row>
    <row r="13" ht="15" customHeight="1">
      <c r="A13" s="13"/>
      <c r="B13" s="43" t="s">
        <v>27</v>
      </c>
      <c r="C13" s="43" t="s">
        <v>28</v>
      </c>
      <c r="D13" s="73">
        <v>82</v>
      </c>
      <c r="E13" s="59"/>
      <c r="F13" s="32"/>
    </row>
    <row r="14" ht="15" customHeight="1">
      <c r="A14" s="13"/>
      <c r="B14" s="43" t="s">
        <v>29</v>
      </c>
      <c r="C14" s="44" t="s">
        <v>30</v>
      </c>
      <c r="D14" s="73">
        <v>8</v>
      </c>
      <c r="E14" s="59"/>
      <c r="F14" s="32"/>
    </row>
    <row r="15" ht="15" customHeight="1">
      <c r="A15" s="13"/>
      <c r="B15" s="43" t="s">
        <v>31</v>
      </c>
      <c r="C15" s="43" t="s">
        <v>32</v>
      </c>
      <c r="D15" s="73">
        <v>-23.783000946044922</v>
      </c>
      <c r="E15" s="59"/>
      <c r="F15" s="32"/>
    </row>
    <row r="16" ht="15" customHeight="1">
      <c r="A16" s="28"/>
      <c r="B16" s="42" t="s">
        <v>33</v>
      </c>
      <c r="C16" s="42" t="s">
        <v>34</v>
      </c>
      <c r="D16" s="74">
        <v>133.73300170898438</v>
      </c>
      <c r="E16" s="62"/>
      <c r="F16" s="27"/>
    </row>
    <row r="17" ht="15" customHeight="1">
      <c r="A17" s="41" t="s">
        <v>35</v>
      </c>
      <c r="B17" s="40"/>
      <c r="C17" s="40"/>
      <c r="D17" s="75"/>
      <c r="E17" s="75"/>
      <c r="F17" s="35"/>
    </row>
    <row r="18" ht="15" customHeight="1">
      <c r="A18" s="34"/>
      <c r="B18" s="18" t="s">
        <v>36</v>
      </c>
      <c r="C18" s="39" t="s">
        <v>37</v>
      </c>
      <c r="D18" s="58">
        <f>IF(D15&lt;0,-1*D14,D14)</f>
        <v>5</v>
      </c>
      <c r="E18" s="58">
        <v>-8.0000000000005347</v>
      </c>
      <c r="F18" s="33"/>
    </row>
    <row r="19" ht="15" customHeight="1">
      <c r="A19" s="13"/>
      <c r="B19" s="13" t="s">
        <v>38</v>
      </c>
      <c r="C19" s="14" t="s">
        <v>39</v>
      </c>
      <c r="D19" s="59">
        <f>D13-D16</f>
        <v>47</v>
      </c>
      <c r="E19" s="59">
        <v>-51.733001704126082</v>
      </c>
      <c r="F19" s="32" t="s">
        <v>40</v>
      </c>
    </row>
    <row r="20" ht="15" customHeight="1">
      <c r="A20" s="13"/>
      <c r="B20" s="13" t="s">
        <v>41</v>
      </c>
      <c r="C20" s="14" t="s">
        <v>42</v>
      </c>
      <c r="D20" s="59">
        <f>DEGREES(ACOS((SIN(RADIANS(D15))*SIN(RADIANS(D18))+COS(RADIANS(D15))*COS(RADIANS(D18))*COS(RADIANS(D19)))))</f>
        <v>53.91141135998614</v>
      </c>
      <c r="E20" s="59">
        <v>51.877655183169445</v>
      </c>
      <c r="F20" s="32" t="s">
        <v>43</v>
      </c>
    </row>
    <row r="21" ht="15" customHeight="1">
      <c r="A21" s="13"/>
      <c r="B21" s="13" t="s">
        <v>44</v>
      </c>
      <c r="C21" s="14" t="s">
        <v>45</v>
      </c>
      <c r="D21" s="59">
        <f>SQRT(D9^2+D12^2-2*D9*D12*COS(RADIANS(D20)))</f>
        <v>38751.349456037853</v>
      </c>
      <c r="E21" s="59">
        <v>38554.400702916064</v>
      </c>
      <c r="F21" s="32" t="s">
        <v>46</v>
      </c>
    </row>
    <row r="22" ht="15" customHeight="1">
      <c r="A22" s="13"/>
      <c r="B22" s="13" t="s">
        <v>47</v>
      </c>
      <c r="C22" s="14" t="s">
        <v>48</v>
      </c>
      <c r="D22" s="59">
        <f>DEGREES(ACOS((D12/D21)*SIN(RADIANS(D20))))</f>
        <v>28.445156315474566</v>
      </c>
      <c r="E22" s="59">
        <v>30.644385534353162</v>
      </c>
      <c r="F22" s="32" t="s">
        <v>49</v>
      </c>
    </row>
    <row r="23" ht="21.5" customHeight="1">
      <c r="A23" s="13"/>
      <c r="B23" s="37" t="s">
        <v>50</v>
      </c>
      <c r="C23" s="38" t="s">
        <v>51</v>
      </c>
      <c r="D23" s="59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61">
        <v>-81.227991443408584</v>
      </c>
      <c r="F23" s="30" t="s">
        <v>52</v>
      </c>
    </row>
    <row r="24" ht="15" customHeight="1">
      <c r="A24" s="13"/>
      <c r="B24" s="13" t="s">
        <v>53</v>
      </c>
      <c r="C24" s="14" t="s">
        <v>54</v>
      </c>
      <c r="D24" s="59">
        <f>DEGREES(ACOS((D9/D10)*COS(RADIANS(D22))))-D22</f>
        <v>16.167305541076853</v>
      </c>
      <c r="E24" s="59">
        <v>38.449813591987045</v>
      </c>
      <c r="F24" s="32" t="s">
        <v>55</v>
      </c>
    </row>
    <row r="25" ht="21.5" customHeight="1">
      <c r="A25" s="13"/>
      <c r="B25" s="37" t="s">
        <v>56</v>
      </c>
      <c r="C25" s="38" t="s">
        <v>57</v>
      </c>
      <c r="D25" s="59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61">
        <v>-13.240998033466884</v>
      </c>
      <c r="F25" s="30" t="s">
        <v>58</v>
      </c>
    </row>
    <row r="26" ht="21.5" customHeight="1">
      <c r="A26" s="13"/>
      <c r="B26" s="37" t="s">
        <v>59</v>
      </c>
      <c r="C26" s="38" t="s">
        <v>60</v>
      </c>
      <c r="D26" s="59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61">
        <v>-39.149007478014262</v>
      </c>
      <c r="F26" s="30" t="s">
        <v>61</v>
      </c>
    </row>
    <row r="27" ht="15" customHeight="1">
      <c r="A27" s="28"/>
      <c r="B27" s="28" t="s">
        <v>62</v>
      </c>
      <c r="C27" s="29" t="s">
        <v>63</v>
      </c>
      <c r="D27" s="62">
        <f>D16+D26</f>
        <v>-60.191075622939309</v>
      </c>
      <c r="E27" s="62">
        <v>94.583994230979044</v>
      </c>
      <c r="F27" s="27" t="s">
        <v>64</v>
      </c>
    </row>
    <row r="28" ht="15" customHeight="1">
      <c r="A28" s="36" t="s">
        <v>65</v>
      </c>
      <c r="B28" s="26"/>
      <c r="C28" s="26"/>
      <c r="D28" s="26"/>
      <c r="E28" s="26"/>
      <c r="F28" s="25"/>
    </row>
    <row r="29" ht="15" customHeight="1">
      <c r="A29" s="53" t="s">
        <v>66</v>
      </c>
      <c r="B29" s="54"/>
      <c r="C29" s="54"/>
      <c r="D29" s="54"/>
      <c r="E29" s="54"/>
      <c r="F29" s="55"/>
    </row>
    <row r="30" ht="15" customHeight="1">
      <c r="A30" s="51"/>
      <c r="B30" s="51" t="s">
        <v>67</v>
      </c>
      <c r="C30" s="52" t="s">
        <v>68</v>
      </c>
      <c r="D30" s="56">
        <v>0</v>
      </c>
      <c r="E30" s="58">
        <v>0</v>
      </c>
      <c r="F30" s="4"/>
    </row>
    <row r="31" ht="15" customHeight="1">
      <c r="A31" s="52" t="s">
        <v>69</v>
      </c>
      <c r="B31" s="52"/>
      <c r="C31" s="52"/>
      <c r="D31" s="56"/>
      <c r="E31" s="59"/>
      <c r="F31" s="4"/>
    </row>
    <row r="32" ht="15" customHeight="1">
      <c r="A32" s="51"/>
      <c r="B32" s="52" t="s">
        <v>70</v>
      </c>
      <c r="C32" s="52" t="s">
        <v>71</v>
      </c>
      <c r="D32" s="56">
        <f>D9*COS(RADIANS(D15))*COS(RADIANS(D16))</f>
        <v>1130.6154239726679</v>
      </c>
      <c r="E32" s="60">
        <v>-4034.7742190712256</v>
      </c>
      <c r="F32" s="4" t="s">
        <v>72</v>
      </c>
    </row>
    <row r="33" ht="15" customHeight="1">
      <c r="A33" s="51"/>
      <c r="B33" s="52" t="s">
        <v>73</v>
      </c>
      <c r="C33" s="52" t="s">
        <v>74</v>
      </c>
      <c r="D33" s="56">
        <f>D9*COS(RADIANS(D15))*SIN(RADIANS(D16))</f>
        <v>-4897.2334320311647</v>
      </c>
      <c r="E33" s="60">
        <v>4217.284143437173</v>
      </c>
      <c r="F33" s="4" t="s">
        <v>75</v>
      </c>
    </row>
    <row r="34" ht="15" customHeight="1">
      <c r="A34" s="51"/>
      <c r="B34" s="52" t="s">
        <v>76</v>
      </c>
      <c r="C34" s="52" t="s">
        <v>77</v>
      </c>
      <c r="D34" s="56">
        <f>D9*SIN(RADIANS(D15))</f>
        <v>3926.7812388483471</v>
      </c>
      <c r="E34" s="59">
        <v>-2572.1409131561136</v>
      </c>
      <c r="F34" s="4" t="s">
        <v>78</v>
      </c>
    </row>
    <row r="35" ht="15" customHeight="1">
      <c r="A35" s="52" t="s">
        <v>79</v>
      </c>
      <c r="B35" s="52"/>
      <c r="C35" s="52"/>
      <c r="D35" s="56"/>
      <c r="E35" s="59"/>
      <c r="F35" s="4"/>
    </row>
    <row r="36" ht="15" customHeight="1">
      <c r="A36" s="51"/>
      <c r="B36" s="52" t="s">
        <v>80</v>
      </c>
      <c r="C36" s="52" t="s">
        <v>81</v>
      </c>
      <c r="D36" s="56">
        <f>D12*COS(RADIANS(D30))*COS(RADIANS(D13))</f>
        <v>36515.09512516707</v>
      </c>
      <c r="E36" s="60">
        <v>5868.0946251431105</v>
      </c>
      <c r="F36" s="4" t="s">
        <v>82</v>
      </c>
    </row>
    <row r="37" ht="15" customHeight="1">
      <c r="A37" s="51"/>
      <c r="B37" s="52" t="s">
        <v>83</v>
      </c>
      <c r="C37" s="52" t="s">
        <v>84</v>
      </c>
      <c r="D37" s="56">
        <f>D12*COS(RADIANS(D30))*SIN(RADIANS(D13))</f>
        <v>-21081.999999999996</v>
      </c>
      <c r="E37" s="60">
        <v>41753.662850944784</v>
      </c>
      <c r="F37" s="4" t="s">
        <v>85</v>
      </c>
    </row>
    <row r="38" ht="15" customHeight="1">
      <c r="A38" s="51"/>
      <c r="B38" s="52" t="s">
        <v>86</v>
      </c>
      <c r="C38" s="52" t="s">
        <v>87</v>
      </c>
      <c r="D38" s="56">
        <f>D12*SIN(RADIANS(D30))</f>
        <v>0</v>
      </c>
      <c r="E38" s="60">
        <v>0</v>
      </c>
      <c r="F38" s="4" t="s">
        <v>88</v>
      </c>
    </row>
    <row r="39" ht="15" customHeight="1">
      <c r="A39" s="52" t="s">
        <v>89</v>
      </c>
      <c r="B39" s="52"/>
      <c r="C39" s="52"/>
      <c r="D39" s="56"/>
      <c r="E39" s="59"/>
      <c r="F39" s="4"/>
    </row>
    <row r="40" ht="15" customHeight="1">
      <c r="A40" s="51"/>
      <c r="B40" s="52" t="s">
        <v>90</v>
      </c>
      <c r="C40" s="52" t="s">
        <v>91</v>
      </c>
      <c r="D40" s="56">
        <f>D10*COS(RADIANS(D25))*COS(RADIANS(D27))</f>
        <v>3399.673779918819</v>
      </c>
      <c r="E40" s="60">
        <v>-1196.355521437562</v>
      </c>
      <c r="F40" s="4" t="s">
        <v>92</v>
      </c>
    </row>
    <row r="41" ht="15" customHeight="1">
      <c r="A41" s="51"/>
      <c r="B41" s="52" t="s">
        <v>93</v>
      </c>
      <c r="C41" s="52" t="s">
        <v>94</v>
      </c>
      <c r="D41" s="56">
        <f>D10*COS(RADIANS(D25))*SIN(RADIANS(D27))</f>
        <v>-5934.0216320498657</v>
      </c>
      <c r="E41" s="60">
        <v>14921.442605052511</v>
      </c>
      <c r="F41" s="4" t="s">
        <v>95</v>
      </c>
    </row>
    <row r="42" ht="15" customHeight="1">
      <c r="A42" s="51"/>
      <c r="B42" s="52" t="s">
        <v>96</v>
      </c>
      <c r="C42" s="52" t="s">
        <v>97</v>
      </c>
      <c r="D42" s="56">
        <f>D10*SIN(RADIANS(D25))</f>
        <v>3910.5612717993226</v>
      </c>
      <c r="E42" s="60">
        <v>-3522.3261451702078</v>
      </c>
      <c r="F42" s="4" t="s">
        <v>98</v>
      </c>
    </row>
    <row r="43" ht="15" customHeight="1">
      <c r="A43" s="52" t="s">
        <v>99</v>
      </c>
      <c r="B43" s="52"/>
      <c r="C43" s="52"/>
      <c r="D43" s="56"/>
      <c r="E43" s="59"/>
      <c r="F43" s="4"/>
    </row>
    <row r="44" ht="15" customHeight="1">
      <c r="A44" s="51"/>
      <c r="B44" s="52" t="s">
        <v>100</v>
      </c>
      <c r="C44" s="52" t="s">
        <v>101</v>
      </c>
      <c r="D44" s="56">
        <f>SQRT((D36-D32)^2+(D37-D33)^2+(D38-D34)^2)</f>
        <v>39107.897968078665</v>
      </c>
      <c r="E44" s="59">
        <v>38905.815075593433</v>
      </c>
      <c r="F44" s="5" t="s">
        <v>102</v>
      </c>
    </row>
    <row r="45" ht="15" customHeight="1">
      <c r="A45" s="51"/>
      <c r="B45" s="52" t="s">
        <v>103</v>
      </c>
      <c r="C45" s="52" t="s">
        <v>104</v>
      </c>
      <c r="D45" s="56">
        <f>SQRT((D40-D32)^2+(D41-D33)^2+(D42-D34)^2)</f>
        <v>2494.758241136431</v>
      </c>
      <c r="E45" s="61">
        <v>11114.786594873754</v>
      </c>
      <c r="F45" s="5" t="s">
        <v>105</v>
      </c>
    </row>
    <row r="46" ht="21.5" customHeight="1">
      <c r="A46" s="51"/>
      <c r="B46" s="52" t="s">
        <v>106</v>
      </c>
      <c r="C46" s="52" t="s">
        <v>107</v>
      </c>
      <c r="D46" s="56">
        <f>SQRT((D40-D36)^2+(D41-D37)^2+(D42-D38)^2)</f>
        <v>36624.921419297338</v>
      </c>
      <c r="E46" s="61">
        <v>27969.291744170863</v>
      </c>
      <c r="F46" s="5" t="s">
        <v>108</v>
      </c>
    </row>
    <row r="47" ht="26.25" customHeight="1">
      <c r="A47" s="51"/>
      <c r="B47" s="52" t="s">
        <v>109</v>
      </c>
      <c r="C47" s="52" t="s">
        <v>109</v>
      </c>
      <c r="D47" s="57">
        <f>180/PI()*ACOS((D44^2+D45^2-D46^2)/(2*D44*D45))</f>
        <v>5.390246044698995</v>
      </c>
      <c r="E47" s="61">
        <v>8.6951123421827354</v>
      </c>
      <c r="F47" s="5" t="s">
        <v>110</v>
      </c>
    </row>
    <row r="48" ht="15" customHeight="1">
      <c r="A48" s="51"/>
      <c r="B48" s="51" t="s">
        <v>111</v>
      </c>
      <c r="C48" s="52" t="s">
        <v>112</v>
      </c>
      <c r="D48" s="57">
        <f>D13-D27</f>
        <v>30.191075622939309</v>
      </c>
      <c r="E48" s="62">
        <v>-12.583994226111818</v>
      </c>
      <c r="F48" s="4" t="s">
        <v>113</v>
      </c>
    </row>
    <row r="49" ht="15" customHeight="1">
      <c r="A49" s="21" t="s">
        <v>114</v>
      </c>
      <c r="B49" s="26"/>
      <c r="C49" s="26"/>
      <c r="D49" s="63"/>
      <c r="E49" s="63"/>
      <c r="F49" s="25"/>
    </row>
    <row r="50" ht="15" customHeight="1">
      <c r="A50" s="15" t="s">
        <v>115</v>
      </c>
      <c r="D50" s="64"/>
      <c r="E50" s="64"/>
      <c r="F50" s="24"/>
    </row>
    <row r="51" ht="15" customHeight="1">
      <c r="A51" s="11" t="s">
        <v>116</v>
      </c>
      <c r="B51" s="23"/>
      <c r="C51" s="23"/>
      <c r="D51" s="65"/>
      <c r="E51" s="65"/>
      <c r="F51" s="22"/>
    </row>
    <row r="52" ht="15" customHeight="1">
      <c r="A52" s="21"/>
      <c r="B52" s="20" t="s">
        <v>117</v>
      </c>
      <c r="C52" s="20" t="s">
        <v>118</v>
      </c>
      <c r="D52" s="66"/>
      <c r="E52" s="67">
        <v>-155.90977531563425</v>
      </c>
      <c r="F52" s="19"/>
    </row>
    <row r="53" ht="15" customHeight="1">
      <c r="A53" s="15"/>
      <c r="B53" s="18" t="s">
        <v>119</v>
      </c>
      <c r="C53" s="18" t="s">
        <v>120</v>
      </c>
      <c r="D53" s="68"/>
      <c r="E53" s="58">
        <v>40</v>
      </c>
      <c r="F53" s="17"/>
    </row>
    <row r="54" ht="15" customHeight="1">
      <c r="A54" s="16"/>
      <c r="B54" s="13" t="s">
        <v>121</v>
      </c>
      <c r="C54" s="13" t="s">
        <v>122</v>
      </c>
      <c r="D54" s="69"/>
      <c r="E54" s="59">
        <v>-155.90977531563425</v>
      </c>
      <c r="F54" s="12"/>
    </row>
    <row r="55" ht="15" customHeight="1">
      <c r="A55" s="15"/>
      <c r="B55" s="13" t="s">
        <v>123</v>
      </c>
      <c r="C55" s="13" t="s">
        <v>124</v>
      </c>
      <c r="D55" s="69"/>
      <c r="E55" s="59">
        <v>-202</v>
      </c>
      <c r="F55" s="12"/>
    </row>
    <row r="56" ht="15" customHeight="1">
      <c r="A56" s="15"/>
      <c r="B56" s="13" t="s">
        <v>125</v>
      </c>
      <c r="C56" s="14" t="s">
        <v>126</v>
      </c>
      <c r="D56" s="69"/>
      <c r="E56" s="59">
        <v>40</v>
      </c>
      <c r="F56" s="12"/>
    </row>
    <row r="57" ht="15" customHeight="1">
      <c r="A57" s="11"/>
      <c r="B57" s="10" t="s">
        <v>127</v>
      </c>
      <c r="C57" s="9"/>
      <c r="D57" s="70"/>
      <c r="E57" s="71">
        <v>46.090224684365751</v>
      </c>
      <c r="F57" s="8"/>
    </row>
  </sheetData>
  <mergeCells>
    <mergeCell ref="A29:F29"/>
  </mergeCells>
  <pageMargins left="0.7" right="0.7" top="0.75" bottom="0.75" header="0.3" footer="0.3"/>
  <pageSetup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174E-F571-43CD-A2F8-C2EC44774AB9}">
  <sheetPr codeName="Sheet3"/>
  <dimension ref="A1:F57"/>
  <sheetViews>
    <sheetView workbookViewId="0">
      <selection activeCell="E14" sqref="E14"/>
    </sheetView>
  </sheetViews>
  <sheetFormatPr defaultColWidth="8.7265625" defaultRowHeight="14.5" x14ac:dyDescent="0.35"/>
  <cols>
    <col min="1" max="1" width="8.7265625" customWidth="1" style="7"/>
    <col min="2" max="2" width="66.26953125" customWidth="1" style="7"/>
    <col min="3" max="3" bestFit="1" width="10.453125" customWidth="1" style="7"/>
    <col min="4" max="4" width="11.7265625" customWidth="1" style="7"/>
    <col min="5" max="5" width="13.453125" customWidth="1" style="7"/>
    <col min="6" max="6" width="50.7265625" customWidth="1" style="6"/>
    <col min="7" max="16384" width="8.7265625" customWidth="1" style="2"/>
  </cols>
  <sheetData>
    <row r="1" ht="15" customHeight="1">
      <c r="A1" s="50" t="s">
        <v>0</v>
      </c>
      <c r="B1" s="49"/>
      <c r="C1" s="49"/>
      <c r="D1" s="49"/>
      <c r="E1" s="48"/>
      <c r="F1" s="47"/>
    </row>
    <row r="2" ht="15" customHeight="1">
      <c r="A2" s="41" t="s">
        <v>1</v>
      </c>
      <c r="B2" s="40"/>
      <c r="C2" s="40"/>
      <c r="D2" s="46" t="s">
        <v>2</v>
      </c>
      <c r="E2" s="45" t="s">
        <v>3</v>
      </c>
      <c r="F2" s="32"/>
    </row>
    <row r="3" ht="15" customHeight="1">
      <c r="A3" s="31"/>
      <c r="B3" s="43" t="s">
        <v>4</v>
      </c>
      <c r="C3" s="43" t="s">
        <v>5</v>
      </c>
      <c r="D3" s="72" t="s">
        <v>6</v>
      </c>
      <c r="E3" s="59"/>
      <c r="F3" s="32"/>
    </row>
    <row r="4" ht="15" customHeight="1">
      <c r="A4" s="31"/>
      <c r="B4" s="43" t="s">
        <v>7</v>
      </c>
      <c r="C4" s="43" t="s">
        <v>8</v>
      </c>
      <c r="D4" s="60">
        <v>2</v>
      </c>
      <c r="E4" s="59"/>
      <c r="F4" s="32"/>
    </row>
    <row r="5" ht="15" customHeight="1">
      <c r="A5" s="31"/>
      <c r="B5" s="43" t="s">
        <v>9</v>
      </c>
      <c r="C5" s="43" t="s">
        <v>10</v>
      </c>
      <c r="D5" s="60" t="s">
        <v>128</v>
      </c>
      <c r="E5" s="59"/>
      <c r="F5" s="32"/>
    </row>
    <row r="6" ht="15" customHeight="1">
      <c r="A6" s="31"/>
      <c r="B6" s="43" t="s">
        <v>12</v>
      </c>
      <c r="C6" s="43" t="s">
        <v>13</v>
      </c>
      <c r="D6" s="60">
        <v>99520564</v>
      </c>
      <c r="E6" s="59"/>
      <c r="F6" s="32"/>
    </row>
    <row r="7" ht="15" customHeight="1">
      <c r="A7" s="31"/>
      <c r="B7" s="43" t="s">
        <v>14</v>
      </c>
      <c r="C7" s="43" t="s">
        <v>5</v>
      </c>
      <c r="D7" s="60" t="s">
        <v>129</v>
      </c>
      <c r="E7" s="59"/>
      <c r="F7" s="32"/>
    </row>
    <row r="8" ht="15" customHeight="1">
      <c r="A8" s="31"/>
      <c r="B8" s="43" t="s">
        <v>16</v>
      </c>
      <c r="C8" s="43" t="s">
        <v>17</v>
      </c>
      <c r="D8" s="60" t="s">
        <v>18</v>
      </c>
      <c r="E8" s="59"/>
      <c r="F8" s="32"/>
    </row>
    <row r="9" ht="15" customHeight="1">
      <c r="A9" s="13"/>
      <c r="B9" s="43" t="s">
        <v>19</v>
      </c>
      <c r="C9" s="43" t="s">
        <v>20</v>
      </c>
      <c r="D9" s="73">
        <v>6378.15</v>
      </c>
      <c r="E9" s="59"/>
      <c r="F9" s="32"/>
    </row>
    <row r="10" ht="15" customHeight="1">
      <c r="A10" s="13"/>
      <c r="B10" s="43" t="s">
        <v>21</v>
      </c>
      <c r="C10" s="43" t="s">
        <v>22</v>
      </c>
      <c r="D10" s="73">
        <v>15378.15</v>
      </c>
      <c r="E10" s="59"/>
      <c r="F10" s="32"/>
    </row>
    <row r="11" ht="15" customHeight="1">
      <c r="A11" s="13"/>
      <c r="B11" s="43" t="s">
        <v>23</v>
      </c>
      <c r="C11" s="43" t="s">
        <v>24</v>
      </c>
      <c r="D11" s="73">
        <v>89</v>
      </c>
      <c r="E11" s="59"/>
      <c r="F11" s="32"/>
    </row>
    <row r="12" ht="15" customHeight="1">
      <c r="A12" s="13"/>
      <c r="B12" s="43" t="s">
        <v>25</v>
      </c>
      <c r="C12" s="43" t="s">
        <v>26</v>
      </c>
      <c r="D12" s="73">
        <v>42164</v>
      </c>
      <c r="E12" s="59"/>
      <c r="F12" s="32"/>
    </row>
    <row r="13" ht="15" customHeight="1">
      <c r="A13" s="13"/>
      <c r="B13" s="43" t="s">
        <v>27</v>
      </c>
      <c r="C13" s="43" t="s">
        <v>28</v>
      </c>
      <c r="D13" s="73">
        <v>72</v>
      </c>
      <c r="E13" s="59"/>
      <c r="F13" s="32"/>
    </row>
    <row r="14" ht="15" customHeight="1">
      <c r="A14" s="13"/>
      <c r="B14" s="43" t="s">
        <v>29</v>
      </c>
      <c r="C14" s="44" t="s">
        <v>30</v>
      </c>
      <c r="D14" s="73">
        <v>8</v>
      </c>
      <c r="E14" s="59"/>
      <c r="F14" s="32"/>
    </row>
    <row r="15" ht="15" customHeight="1">
      <c r="A15" s="13"/>
      <c r="B15" s="43" t="s">
        <v>31</v>
      </c>
      <c r="C15" s="43" t="s">
        <v>32</v>
      </c>
      <c r="D15" s="73">
        <v>-23.783000946044922</v>
      </c>
      <c r="E15" s="59"/>
      <c r="F15" s="32"/>
    </row>
    <row r="16" ht="15" customHeight="1">
      <c r="A16" s="28"/>
      <c r="B16" s="42" t="s">
        <v>33</v>
      </c>
      <c r="C16" s="42" t="s">
        <v>34</v>
      </c>
      <c r="D16" s="74">
        <v>133.73300170898438</v>
      </c>
      <c r="E16" s="62"/>
      <c r="F16" s="27"/>
    </row>
    <row r="17" ht="15" customHeight="1">
      <c r="A17" s="41" t="s">
        <v>35</v>
      </c>
      <c r="B17" s="40"/>
      <c r="C17" s="40"/>
      <c r="D17" s="75"/>
      <c r="E17" s="75"/>
      <c r="F17" s="35"/>
    </row>
    <row r="18" ht="15" customHeight="1">
      <c r="A18" s="34"/>
      <c r="B18" s="18" t="s">
        <v>36</v>
      </c>
      <c r="C18" s="39" t="s">
        <v>37</v>
      </c>
      <c r="D18" s="58">
        <f>IF(D15&lt;0,-1*D14,D14)</f>
        <v>5</v>
      </c>
      <c r="E18" s="58">
        <v>-8.0000000000005347</v>
      </c>
      <c r="F18" s="33"/>
    </row>
    <row r="19" ht="15" customHeight="1">
      <c r="A19" s="13"/>
      <c r="B19" s="13" t="s">
        <v>38</v>
      </c>
      <c r="C19" s="14" t="s">
        <v>39</v>
      </c>
      <c r="D19" s="59">
        <f>D13-D16</f>
        <v>47</v>
      </c>
      <c r="E19" s="59">
        <v>-61.732999705639884</v>
      </c>
      <c r="F19" s="32" t="s">
        <v>40</v>
      </c>
    </row>
    <row r="20" ht="15" customHeight="1">
      <c r="A20" s="13"/>
      <c r="B20" s="13" t="s">
        <v>41</v>
      </c>
      <c r="C20" s="14" t="s">
        <v>42</v>
      </c>
      <c r="D20" s="59">
        <f>DEGREES(ACOS((SIN(RADIANS(D15))*SIN(RADIANS(D18))+COS(RADIANS(D15))*COS(RADIANS(D18))*COS(RADIANS(D19)))))</f>
        <v>53.91141135998614</v>
      </c>
      <c r="E20" s="59">
        <v>60.969731013560704</v>
      </c>
      <c r="F20" s="32" t="s">
        <v>43</v>
      </c>
    </row>
    <row r="21" ht="15" customHeight="1">
      <c r="A21" s="13"/>
      <c r="B21" s="13" t="s">
        <v>44</v>
      </c>
      <c r="C21" s="14" t="s">
        <v>45</v>
      </c>
      <c r="D21" s="59">
        <f>SQRT(D9^2+D12^2-2*D9*D12*COS(RADIANS(D20)))</f>
        <v>38751.349456037853</v>
      </c>
      <c r="E21" s="59">
        <v>39464.884896738891</v>
      </c>
      <c r="F21" s="32" t="s">
        <v>46</v>
      </c>
    </row>
    <row r="22" ht="15" customHeight="1">
      <c r="A22" s="13"/>
      <c r="B22" s="13" t="s">
        <v>47</v>
      </c>
      <c r="C22" s="14" t="s">
        <v>48</v>
      </c>
      <c r="D22" s="59">
        <f>DEGREES(ACOS((D12/D21)*SIN(RADIANS(D20))))</f>
        <v>28.445156315474566</v>
      </c>
      <c r="E22" s="59">
        <v>20.906555226359455</v>
      </c>
      <c r="F22" s="32" t="s">
        <v>49</v>
      </c>
    </row>
    <row r="23" ht="21.5" customHeight="1">
      <c r="A23" s="13"/>
      <c r="B23" s="37" t="s">
        <v>50</v>
      </c>
      <c r="C23" s="38" t="s">
        <v>51</v>
      </c>
      <c r="D23" s="59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61">
        <v>-85.948941941687934</v>
      </c>
      <c r="F23" s="30" t="s">
        <v>52</v>
      </c>
    </row>
    <row r="24" ht="15" customHeight="1">
      <c r="A24" s="13"/>
      <c r="B24" s="13" t="s">
        <v>53</v>
      </c>
      <c r="C24" s="14" t="s">
        <v>54</v>
      </c>
      <c r="D24" s="59">
        <f>DEGREES(ACOS((D9/D10)*COS(RADIANS(D22))))-D22</f>
        <v>16.167305541076853</v>
      </c>
      <c r="E24" s="59">
        <v>46.297635463888817</v>
      </c>
      <c r="F24" s="32" t="s">
        <v>55</v>
      </c>
    </row>
    <row r="25" ht="21.5" customHeight="1">
      <c r="A25" s="13"/>
      <c r="B25" s="37" t="s">
        <v>56</v>
      </c>
      <c r="C25" s="38" t="s">
        <v>57</v>
      </c>
      <c r="D25" s="59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61">
        <v>-13.408464903817999</v>
      </c>
      <c r="F25" s="30" t="s">
        <v>58</v>
      </c>
    </row>
    <row r="26" ht="21.5" customHeight="1">
      <c r="A26" s="13"/>
      <c r="B26" s="37" t="s">
        <v>59</v>
      </c>
      <c r="C26" s="38" t="s">
        <v>60</v>
      </c>
      <c r="D26" s="59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61">
        <v>-47.845696001753787</v>
      </c>
      <c r="F26" s="30" t="s">
        <v>61</v>
      </c>
    </row>
    <row r="27" ht="15" customHeight="1">
      <c r="A27" s="28"/>
      <c r="B27" s="28" t="s">
        <v>62</v>
      </c>
      <c r="C27" s="29" t="s">
        <v>63</v>
      </c>
      <c r="D27" s="62">
        <f>D16+D26</f>
        <v>-60.191075622939309</v>
      </c>
      <c r="E27" s="62">
        <v>85.8873057072395</v>
      </c>
      <c r="F27" s="27" t="s">
        <v>64</v>
      </c>
    </row>
    <row r="28" ht="15" customHeight="1">
      <c r="A28" s="36" t="s">
        <v>65</v>
      </c>
      <c r="B28" s="26"/>
      <c r="C28" s="26"/>
      <c r="D28" s="26"/>
      <c r="E28" s="26"/>
      <c r="F28" s="25"/>
    </row>
    <row r="29" ht="15" customHeight="1">
      <c r="A29" s="53" t="s">
        <v>66</v>
      </c>
      <c r="B29" s="54"/>
      <c r="C29" s="54"/>
      <c r="D29" s="54"/>
      <c r="E29" s="54"/>
      <c r="F29" s="55"/>
    </row>
    <row r="30" ht="15" customHeight="1">
      <c r="A30" s="51"/>
      <c r="B30" s="51" t="s">
        <v>67</v>
      </c>
      <c r="C30" s="52" t="s">
        <v>68</v>
      </c>
      <c r="D30" s="56">
        <v>0</v>
      </c>
      <c r="E30" s="58">
        <v>0</v>
      </c>
      <c r="F30" s="4"/>
    </row>
    <row r="31" ht="15" customHeight="1">
      <c r="A31" s="52" t="s">
        <v>69</v>
      </c>
      <c r="B31" s="52"/>
      <c r="C31" s="52"/>
      <c r="D31" s="56"/>
      <c r="E31" s="59"/>
      <c r="F31" s="4"/>
    </row>
    <row r="32" ht="15" customHeight="1">
      <c r="A32" s="51"/>
      <c r="B32" s="52" t="s">
        <v>70</v>
      </c>
      <c r="C32" s="52" t="s">
        <v>71</v>
      </c>
      <c r="D32" s="56">
        <f>D9*COS(RADIANS(D15))*COS(RADIANS(D16))</f>
        <v>1130.6154239726679</v>
      </c>
      <c r="E32" s="60">
        <v>-4034.7742190712256</v>
      </c>
      <c r="F32" s="4" t="s">
        <v>72</v>
      </c>
    </row>
    <row r="33" ht="15" customHeight="1">
      <c r="A33" s="51"/>
      <c r="B33" s="52" t="s">
        <v>73</v>
      </c>
      <c r="C33" s="52" t="s">
        <v>74</v>
      </c>
      <c r="D33" s="56">
        <f>D9*COS(RADIANS(D15))*SIN(RADIANS(D16))</f>
        <v>-4897.2334320311647</v>
      </c>
      <c r="E33" s="60">
        <v>4217.284143437173</v>
      </c>
      <c r="F33" s="4" t="s">
        <v>75</v>
      </c>
    </row>
    <row r="34" ht="15" customHeight="1">
      <c r="A34" s="51"/>
      <c r="B34" s="52" t="s">
        <v>76</v>
      </c>
      <c r="C34" s="52" t="s">
        <v>77</v>
      </c>
      <c r="D34" s="56">
        <f>D9*SIN(RADIANS(D15))</f>
        <v>3926.7812388483471</v>
      </c>
      <c r="E34" s="59">
        <v>-2572.1409131561136</v>
      </c>
      <c r="F34" s="4" t="s">
        <v>78</v>
      </c>
    </row>
    <row r="35" ht="15" customHeight="1">
      <c r="A35" s="52" t="s">
        <v>79</v>
      </c>
      <c r="B35" s="52"/>
      <c r="C35" s="52"/>
      <c r="D35" s="56"/>
      <c r="E35" s="59"/>
      <c r="F35" s="4"/>
    </row>
    <row r="36" ht="15" customHeight="1">
      <c r="A36" s="51"/>
      <c r="B36" s="52" t="s">
        <v>80</v>
      </c>
      <c r="C36" s="52" t="s">
        <v>81</v>
      </c>
      <c r="D36" s="56">
        <f>D12*COS(RADIANS(D30))*COS(RADIANS(D13))</f>
        <v>36515.09512516707</v>
      </c>
      <c r="E36" s="60">
        <v>13029.391148551751</v>
      </c>
      <c r="F36" s="4" t="s">
        <v>82</v>
      </c>
    </row>
    <row r="37" ht="15" customHeight="1">
      <c r="A37" s="51"/>
      <c r="B37" s="52" t="s">
        <v>83</v>
      </c>
      <c r="C37" s="52" t="s">
        <v>84</v>
      </c>
      <c r="D37" s="56">
        <f>D12*COS(RADIANS(D30))*SIN(RADIANS(D13))</f>
        <v>-21081.999999999996</v>
      </c>
      <c r="E37" s="60">
        <v>40100.347408695117</v>
      </c>
      <c r="F37" s="4" t="s">
        <v>85</v>
      </c>
    </row>
    <row r="38" ht="15" customHeight="1">
      <c r="A38" s="51"/>
      <c r="B38" s="52" t="s">
        <v>86</v>
      </c>
      <c r="C38" s="52" t="s">
        <v>87</v>
      </c>
      <c r="D38" s="56">
        <f>D12*SIN(RADIANS(D30))</f>
        <v>0</v>
      </c>
      <c r="E38" s="60">
        <v>0</v>
      </c>
      <c r="F38" s="4" t="s">
        <v>88</v>
      </c>
    </row>
    <row r="39" ht="15" customHeight="1">
      <c r="A39" s="52" t="s">
        <v>89</v>
      </c>
      <c r="B39" s="52"/>
      <c r="C39" s="52"/>
      <c r="D39" s="56"/>
      <c r="E39" s="59"/>
      <c r="F39" s="4"/>
    </row>
    <row r="40" ht="15" customHeight="1">
      <c r="A40" s="51"/>
      <c r="B40" s="52" t="s">
        <v>90</v>
      </c>
      <c r="C40" s="52" t="s">
        <v>91</v>
      </c>
      <c r="D40" s="56">
        <f>D10*COS(RADIANS(D25))*COS(RADIANS(D27))</f>
        <v>3399.673779918819</v>
      </c>
      <c r="E40" s="60">
        <v>1072.8336462511716</v>
      </c>
      <c r="F40" s="4" t="s">
        <v>92</v>
      </c>
    </row>
    <row r="41" ht="15" customHeight="1">
      <c r="A41" s="51"/>
      <c r="B41" s="52" t="s">
        <v>93</v>
      </c>
      <c r="C41" s="52" t="s">
        <v>94</v>
      </c>
      <c r="D41" s="56">
        <f>D10*COS(RADIANS(D25))*SIN(RADIANS(D27))</f>
        <v>-5934.0216320498657</v>
      </c>
      <c r="E41" s="60">
        <v>14920.446112169973</v>
      </c>
      <c r="F41" s="4" t="s">
        <v>95</v>
      </c>
    </row>
    <row r="42" ht="15" customHeight="1">
      <c r="A42" s="51"/>
      <c r="B42" s="52" t="s">
        <v>96</v>
      </c>
      <c r="C42" s="52" t="s">
        <v>97</v>
      </c>
      <c r="D42" s="56">
        <f>D10*SIN(RADIANS(D25))</f>
        <v>3910.5612717993226</v>
      </c>
      <c r="E42" s="60">
        <v>-3566.06410539734</v>
      </c>
      <c r="F42" s="4" t="s">
        <v>98</v>
      </c>
    </row>
    <row r="43" ht="15" customHeight="1">
      <c r="A43" s="52" t="s">
        <v>99</v>
      </c>
      <c r="B43" s="52"/>
      <c r="C43" s="52"/>
      <c r="D43" s="56"/>
      <c r="E43" s="59"/>
      <c r="F43" s="4"/>
    </row>
    <row r="44" ht="15" customHeight="1">
      <c r="A44" s="51"/>
      <c r="B44" s="52" t="s">
        <v>100</v>
      </c>
      <c r="C44" s="52" t="s">
        <v>101</v>
      </c>
      <c r="D44" s="56">
        <f>SQRT((D36-D32)^2+(D37-D33)^2+(D38-D34)^2)</f>
        <v>39107.897968078665</v>
      </c>
      <c r="E44" s="59">
        <v>39817.02999809527</v>
      </c>
      <c r="F44" s="5" t="s">
        <v>102</v>
      </c>
    </row>
    <row r="45" ht="15" customHeight="1">
      <c r="A45" s="51"/>
      <c r="B45" s="52" t="s">
        <v>103</v>
      </c>
      <c r="C45" s="52" t="s">
        <v>104</v>
      </c>
      <c r="D45" s="56">
        <f>SQRT((D40-D32)^2+(D41-D33)^2+(D42-D34)^2)</f>
        <v>2494.758241136431</v>
      </c>
      <c r="E45" s="61">
        <v>11900.975487198788</v>
      </c>
      <c r="F45" s="5" t="s">
        <v>105</v>
      </c>
    </row>
    <row r="46" ht="21.5" customHeight="1">
      <c r="A46" s="51"/>
      <c r="B46" s="52" t="s">
        <v>106</v>
      </c>
      <c r="C46" s="52" t="s">
        <v>107</v>
      </c>
      <c r="D46" s="56">
        <f>SQRT((D40-D36)^2+(D41-D37)^2+(D42-D38)^2)</f>
        <v>36624.921419297338</v>
      </c>
      <c r="E46" s="61">
        <v>28101.663826406653</v>
      </c>
      <c r="F46" s="5" t="s">
        <v>108</v>
      </c>
    </row>
    <row r="47" ht="26.25" customHeight="1">
      <c r="A47" s="51"/>
      <c r="B47" s="52" t="s">
        <v>109</v>
      </c>
      <c r="C47" s="52" t="s">
        <v>109</v>
      </c>
      <c r="D47" s="57">
        <f>180/PI()*ACOS((D44^2+D45^2-D46^2)/(2*D44*D45))</f>
        <v>5.390246044698995</v>
      </c>
      <c r="E47" s="61">
        <v>8.49488229730017</v>
      </c>
      <c r="F47" s="5" t="s">
        <v>110</v>
      </c>
    </row>
    <row r="48" ht="15" customHeight="1">
      <c r="A48" s="51"/>
      <c r="B48" s="51" t="s">
        <v>111</v>
      </c>
      <c r="C48" s="52" t="s">
        <v>112</v>
      </c>
      <c r="D48" s="57">
        <f>D13-D27</f>
        <v>30.191075622939309</v>
      </c>
      <c r="E48" s="62">
        <v>-13.887303703886092</v>
      </c>
      <c r="F48" s="4" t="s">
        <v>113</v>
      </c>
    </row>
    <row r="49" ht="15" customHeight="1">
      <c r="A49" s="21" t="s">
        <v>114</v>
      </c>
      <c r="B49" s="26"/>
      <c r="C49" s="26"/>
      <c r="D49" s="63"/>
      <c r="E49" s="63"/>
      <c r="F49" s="25"/>
    </row>
    <row r="50" ht="15" customHeight="1">
      <c r="A50" s="15" t="s">
        <v>115</v>
      </c>
      <c r="D50" s="64"/>
      <c r="E50" s="64"/>
      <c r="F50" s="24"/>
    </row>
    <row r="51" ht="15" customHeight="1">
      <c r="A51" s="11" t="s">
        <v>116</v>
      </c>
      <c r="B51" s="23"/>
      <c r="C51" s="23"/>
      <c r="D51" s="65"/>
      <c r="E51" s="65"/>
      <c r="F51" s="22"/>
    </row>
    <row r="52" ht="15" customHeight="1">
      <c r="A52" s="21"/>
      <c r="B52" s="20" t="s">
        <v>117</v>
      </c>
      <c r="C52" s="20" t="s">
        <v>118</v>
      </c>
      <c r="D52" s="66"/>
      <c r="E52" s="67">
        <v>-156.31330602701948</v>
      </c>
      <c r="F52" s="19"/>
    </row>
    <row r="53" ht="15" customHeight="1">
      <c r="A53" s="15"/>
      <c r="B53" s="18" t="s">
        <v>119</v>
      </c>
      <c r="C53" s="18" t="s">
        <v>120</v>
      </c>
      <c r="D53" s="68"/>
      <c r="E53" s="58">
        <v>40</v>
      </c>
      <c r="F53" s="17"/>
    </row>
    <row r="54" ht="15" customHeight="1">
      <c r="A54" s="16"/>
      <c r="B54" s="13" t="s">
        <v>121</v>
      </c>
      <c r="C54" s="13" t="s">
        <v>122</v>
      </c>
      <c r="D54" s="69"/>
      <c r="E54" s="59">
        <v>-156.31330602701948</v>
      </c>
      <c r="F54" s="12"/>
    </row>
    <row r="55" ht="15" customHeight="1">
      <c r="A55" s="15"/>
      <c r="B55" s="13" t="s">
        <v>123</v>
      </c>
      <c r="C55" s="13" t="s">
        <v>124</v>
      </c>
      <c r="D55" s="69"/>
      <c r="E55" s="59">
        <v>-202</v>
      </c>
      <c r="F55" s="12"/>
    </row>
    <row r="56" ht="15" customHeight="1">
      <c r="A56" s="15"/>
      <c r="B56" s="13" t="s">
        <v>125</v>
      </c>
      <c r="C56" s="14" t="s">
        <v>126</v>
      </c>
      <c r="D56" s="69"/>
      <c r="E56" s="59">
        <v>40</v>
      </c>
      <c r="F56" s="12"/>
    </row>
    <row r="57" ht="15" customHeight="1">
      <c r="A57" s="11"/>
      <c r="B57" s="10" t="s">
        <v>127</v>
      </c>
      <c r="C57" s="9"/>
      <c r="D57" s="70"/>
      <c r="E57" s="71">
        <v>45.686693972980521</v>
      </c>
      <c r="F57" s="8"/>
    </row>
  </sheetData>
  <mergeCells>
    <mergeCell ref="A29:F29"/>
  </mergeCells>
  <pageMargins left="0.7" right="0.7" top="0.75" bottom="0.75" header="0.3" footer="0.3"/>
  <pageSetup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174E-F571-43CD-A2F8-C2EC44774AB9}">
  <sheetPr codeName="Sheet3"/>
  <dimension ref="A1:F57"/>
  <sheetViews>
    <sheetView workbookViewId="0">
      <selection activeCell="E14" sqref="E14"/>
    </sheetView>
  </sheetViews>
  <sheetFormatPr defaultColWidth="8.7265625" defaultRowHeight="14.5" x14ac:dyDescent="0.35"/>
  <cols>
    <col min="1" max="1" width="8.7265625" customWidth="1" style="7"/>
    <col min="2" max="2" width="66.26953125" customWidth="1" style="7"/>
    <col min="3" max="3" bestFit="1" width="10.453125" customWidth="1" style="7"/>
    <col min="4" max="4" width="11.7265625" customWidth="1" style="7"/>
    <col min="5" max="5" width="13.453125" customWidth="1" style="7"/>
    <col min="6" max="6" width="50.7265625" customWidth="1" style="6"/>
    <col min="7" max="16384" width="8.7265625" customWidth="1" style="2"/>
  </cols>
  <sheetData>
    <row r="1" ht="15" customHeight="1">
      <c r="A1" s="50" t="s">
        <v>0</v>
      </c>
      <c r="B1" s="49"/>
      <c r="C1" s="49"/>
      <c r="D1" s="49"/>
      <c r="E1" s="48"/>
      <c r="F1" s="47"/>
    </row>
    <row r="2" ht="15" customHeight="1">
      <c r="A2" s="41" t="s">
        <v>1</v>
      </c>
      <c r="B2" s="40"/>
      <c r="C2" s="40"/>
      <c r="D2" s="46" t="s">
        <v>2</v>
      </c>
      <c r="E2" s="45" t="s">
        <v>3</v>
      </c>
      <c r="F2" s="32"/>
    </row>
    <row r="3" ht="15" customHeight="1">
      <c r="A3" s="31"/>
      <c r="B3" s="43" t="s">
        <v>4</v>
      </c>
      <c r="C3" s="43" t="s">
        <v>5</v>
      </c>
      <c r="D3" s="72" t="s">
        <v>6</v>
      </c>
      <c r="E3" s="59"/>
      <c r="F3" s="32"/>
    </row>
    <row r="4" ht="15" customHeight="1">
      <c r="A4" s="31"/>
      <c r="B4" s="43" t="s">
        <v>7</v>
      </c>
      <c r="C4" s="43" t="s">
        <v>8</v>
      </c>
      <c r="D4" s="60">
        <v>2</v>
      </c>
      <c r="E4" s="59"/>
      <c r="F4" s="32"/>
    </row>
    <row r="5" ht="15" customHeight="1">
      <c r="A5" s="31"/>
      <c r="B5" s="43" t="s">
        <v>9</v>
      </c>
      <c r="C5" s="43" t="s">
        <v>10</v>
      </c>
      <c r="D5" s="60" t="s">
        <v>130</v>
      </c>
      <c r="E5" s="59"/>
      <c r="F5" s="32"/>
    </row>
    <row r="6" ht="15" customHeight="1">
      <c r="A6" s="31"/>
      <c r="B6" s="43" t="s">
        <v>12</v>
      </c>
      <c r="C6" s="43" t="s">
        <v>13</v>
      </c>
      <c r="D6" s="60">
        <v>99520565</v>
      </c>
      <c r="E6" s="59"/>
      <c r="F6" s="32"/>
    </row>
    <row r="7" ht="15" customHeight="1">
      <c r="A7" s="31"/>
      <c r="B7" s="43" t="s">
        <v>14</v>
      </c>
      <c r="C7" s="43" t="s">
        <v>5</v>
      </c>
      <c r="D7" s="60" t="s">
        <v>131</v>
      </c>
      <c r="E7" s="59"/>
      <c r="F7" s="32"/>
    </row>
    <row r="8" ht="15" customHeight="1">
      <c r="A8" s="31"/>
      <c r="B8" s="43" t="s">
        <v>16</v>
      </c>
      <c r="C8" s="43" t="s">
        <v>17</v>
      </c>
      <c r="D8" s="60" t="s">
        <v>18</v>
      </c>
      <c r="E8" s="59"/>
      <c r="F8" s="32"/>
    </row>
    <row r="9" ht="15" customHeight="1">
      <c r="A9" s="13"/>
      <c r="B9" s="43" t="s">
        <v>19</v>
      </c>
      <c r="C9" s="43" t="s">
        <v>20</v>
      </c>
      <c r="D9" s="73">
        <v>6378.15</v>
      </c>
      <c r="E9" s="59"/>
      <c r="F9" s="32"/>
    </row>
    <row r="10" ht="15" customHeight="1">
      <c r="A10" s="13"/>
      <c r="B10" s="43" t="s">
        <v>21</v>
      </c>
      <c r="C10" s="43" t="s">
        <v>22</v>
      </c>
      <c r="D10" s="73">
        <v>15378.15</v>
      </c>
      <c r="E10" s="59"/>
      <c r="F10" s="32"/>
    </row>
    <row r="11" ht="15" customHeight="1">
      <c r="A11" s="13"/>
      <c r="B11" s="43" t="s">
        <v>23</v>
      </c>
      <c r="C11" s="43" t="s">
        <v>24</v>
      </c>
      <c r="D11" s="73">
        <v>89</v>
      </c>
      <c r="E11" s="59"/>
      <c r="F11" s="32"/>
    </row>
    <row r="12" ht="15" customHeight="1">
      <c r="A12" s="13"/>
      <c r="B12" s="43" t="s">
        <v>25</v>
      </c>
      <c r="C12" s="43" t="s">
        <v>26</v>
      </c>
      <c r="D12" s="73">
        <v>42164</v>
      </c>
      <c r="E12" s="59"/>
      <c r="F12" s="32"/>
    </row>
    <row r="13" ht="15" customHeight="1">
      <c r="A13" s="13"/>
      <c r="B13" s="43" t="s">
        <v>27</v>
      </c>
      <c r="C13" s="43" t="s">
        <v>28</v>
      </c>
      <c r="D13" s="73">
        <v>93</v>
      </c>
      <c r="E13" s="59"/>
      <c r="F13" s="32"/>
    </row>
    <row r="14" ht="15" customHeight="1">
      <c r="A14" s="13"/>
      <c r="B14" s="43" t="s">
        <v>29</v>
      </c>
      <c r="C14" s="44" t="s">
        <v>30</v>
      </c>
      <c r="D14" s="73">
        <v>8</v>
      </c>
      <c r="E14" s="59"/>
      <c r="F14" s="32"/>
    </row>
    <row r="15" ht="15" customHeight="1">
      <c r="A15" s="13"/>
      <c r="B15" s="43" t="s">
        <v>31</v>
      </c>
      <c r="C15" s="43" t="s">
        <v>32</v>
      </c>
      <c r="D15" s="73">
        <v>-23.783000946044922</v>
      </c>
      <c r="E15" s="59"/>
      <c r="F15" s="32"/>
    </row>
    <row r="16" ht="15" customHeight="1">
      <c r="A16" s="28"/>
      <c r="B16" s="42" t="s">
        <v>33</v>
      </c>
      <c r="C16" s="42" t="s">
        <v>34</v>
      </c>
      <c r="D16" s="74">
        <v>133.73300170898438</v>
      </c>
      <c r="E16" s="62"/>
      <c r="F16" s="27"/>
    </row>
    <row r="17" ht="15" customHeight="1">
      <c r="A17" s="41" t="s">
        <v>35</v>
      </c>
      <c r="B17" s="40"/>
      <c r="C17" s="40"/>
      <c r="D17" s="75"/>
      <c r="E17" s="75"/>
      <c r="F17" s="35"/>
    </row>
    <row r="18" ht="15" customHeight="1">
      <c r="A18" s="34"/>
      <c r="B18" s="18" t="s">
        <v>36</v>
      </c>
      <c r="C18" s="39" t="s">
        <v>37</v>
      </c>
      <c r="D18" s="58">
        <f>IF(D15&lt;0,-1*D14,D14)</f>
        <v>5</v>
      </c>
      <c r="E18" s="58">
        <v>-8.0000000000005347</v>
      </c>
      <c r="F18" s="33"/>
    </row>
    <row r="19" ht="15" customHeight="1">
      <c r="A19" s="13"/>
      <c r="B19" s="13" t="s">
        <v>38</v>
      </c>
      <c r="C19" s="14" t="s">
        <v>39</v>
      </c>
      <c r="D19" s="59">
        <f>D13-D16</f>
        <v>47</v>
      </c>
      <c r="E19" s="59">
        <v>-40.733002536423058</v>
      </c>
      <c r="F19" s="32" t="s">
        <v>40</v>
      </c>
    </row>
    <row r="20" ht="15" customHeight="1">
      <c r="A20" s="13"/>
      <c r="B20" s="13" t="s">
        <v>41</v>
      </c>
      <c r="C20" s="14" t="s">
        <v>42</v>
      </c>
      <c r="D20" s="59">
        <f>DEGREES(ACOS((SIN(RADIANS(D15))*SIN(RADIANS(D18))+COS(RADIANS(D15))*COS(RADIANS(D18))*COS(RADIANS(D19)))))</f>
        <v>53.91141135998614</v>
      </c>
      <c r="E20" s="59">
        <v>42.030723965121062</v>
      </c>
      <c r="F20" s="32" t="s">
        <v>43</v>
      </c>
    </row>
    <row r="21" ht="15" customHeight="1">
      <c r="A21" s="13"/>
      <c r="B21" s="13" t="s">
        <v>44</v>
      </c>
      <c r="C21" s="14" t="s">
        <v>45</v>
      </c>
      <c r="D21" s="59">
        <f>SQRT(D9^2+D12^2-2*D9*D12*COS(RADIANS(D20)))</f>
        <v>38751.349456037853</v>
      </c>
      <c r="E21" s="59">
        <v>37669.23633215126</v>
      </c>
      <c r="F21" s="32" t="s">
        <v>46</v>
      </c>
    </row>
    <row r="22" ht="15" customHeight="1">
      <c r="A22" s="13"/>
      <c r="B22" s="13" t="s">
        <v>47</v>
      </c>
      <c r="C22" s="14" t="s">
        <v>48</v>
      </c>
      <c r="D22" s="59">
        <f>DEGREES(ACOS((D12/D21)*SIN(RADIANS(D20))))</f>
        <v>28.445156315474566</v>
      </c>
      <c r="E22" s="59">
        <v>41.459971601122376</v>
      </c>
      <c r="F22" s="32" t="s">
        <v>49</v>
      </c>
    </row>
    <row r="23" ht="21.5" customHeight="1">
      <c r="A23" s="13"/>
      <c r="B23" s="37" t="s">
        <v>50</v>
      </c>
      <c r="C23" s="38" t="s">
        <v>51</v>
      </c>
      <c r="D23" s="59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61">
        <v>-74.825485750183176</v>
      </c>
      <c r="F23" s="30" t="s">
        <v>52</v>
      </c>
    </row>
    <row r="24" ht="15" customHeight="1">
      <c r="A24" s="13"/>
      <c r="B24" s="13" t="s">
        <v>53</v>
      </c>
      <c r="C24" s="14" t="s">
        <v>54</v>
      </c>
      <c r="D24" s="59">
        <f>DEGREES(ACOS((D9/D10)*COS(RADIANS(D22))))-D22</f>
        <v>16.167305541076853</v>
      </c>
      <c r="E24" s="59">
        <v>30.431112173017986</v>
      </c>
      <c r="F24" s="32" t="s">
        <v>55</v>
      </c>
    </row>
    <row r="25" ht="21.5" customHeight="1">
      <c r="A25" s="13"/>
      <c r="B25" s="37" t="s">
        <v>56</v>
      </c>
      <c r="C25" s="38" t="s">
        <v>57</v>
      </c>
      <c r="D25" s="59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61">
        <v>-13.084942467686268</v>
      </c>
      <c r="F25" s="30" t="s">
        <v>58</v>
      </c>
    </row>
    <row r="26" ht="21.5" customHeight="1">
      <c r="A26" s="13"/>
      <c r="B26" s="37" t="s">
        <v>59</v>
      </c>
      <c r="C26" s="38" t="s">
        <v>60</v>
      </c>
      <c r="D26" s="59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61">
        <v>-30.123975904251783</v>
      </c>
      <c r="F26" s="30" t="s">
        <v>61</v>
      </c>
    </row>
    <row r="27" ht="15" customHeight="1">
      <c r="A27" s="28"/>
      <c r="B27" s="28" t="s">
        <v>62</v>
      </c>
      <c r="C27" s="29" t="s">
        <v>63</v>
      </c>
      <c r="D27" s="62">
        <f>D16+D26</f>
        <v>-60.191075622939309</v>
      </c>
      <c r="E27" s="62">
        <v>103.60902580474152</v>
      </c>
      <c r="F27" s="27" t="s">
        <v>64</v>
      </c>
    </row>
    <row r="28" ht="15" customHeight="1">
      <c r="A28" s="36" t="s">
        <v>65</v>
      </c>
      <c r="B28" s="26"/>
      <c r="C28" s="26"/>
      <c r="D28" s="26"/>
      <c r="E28" s="26"/>
      <c r="F28" s="25"/>
    </row>
    <row r="29" ht="15" customHeight="1">
      <c r="A29" s="53" t="s">
        <v>66</v>
      </c>
      <c r="B29" s="54"/>
      <c r="C29" s="54"/>
      <c r="D29" s="54"/>
      <c r="E29" s="54"/>
      <c r="F29" s="55"/>
    </row>
    <row r="30" ht="15" customHeight="1">
      <c r="A30" s="51"/>
      <c r="B30" s="51" t="s">
        <v>67</v>
      </c>
      <c r="C30" s="52" t="s">
        <v>68</v>
      </c>
      <c r="D30" s="56">
        <v>0</v>
      </c>
      <c r="E30" s="58">
        <v>0</v>
      </c>
      <c r="F30" s="4"/>
    </row>
    <row r="31" ht="15" customHeight="1">
      <c r="A31" s="52" t="s">
        <v>69</v>
      </c>
      <c r="B31" s="52"/>
      <c r="C31" s="52"/>
      <c r="D31" s="56"/>
      <c r="E31" s="59"/>
      <c r="F31" s="4"/>
    </row>
    <row r="32" ht="15" customHeight="1">
      <c r="A32" s="51"/>
      <c r="B32" s="52" t="s">
        <v>70</v>
      </c>
      <c r="C32" s="52" t="s">
        <v>71</v>
      </c>
      <c r="D32" s="56">
        <f>D9*COS(RADIANS(D15))*COS(RADIANS(D16))</f>
        <v>1130.6154239726679</v>
      </c>
      <c r="E32" s="60">
        <v>-4034.7742190712256</v>
      </c>
      <c r="F32" s="4" t="s">
        <v>72</v>
      </c>
    </row>
    <row r="33" ht="15" customHeight="1">
      <c r="A33" s="51"/>
      <c r="B33" s="52" t="s">
        <v>73</v>
      </c>
      <c r="C33" s="52" t="s">
        <v>74</v>
      </c>
      <c r="D33" s="56">
        <f>D9*COS(RADIANS(D15))*SIN(RADIANS(D16))</f>
        <v>-4897.2334320311647</v>
      </c>
      <c r="E33" s="60">
        <v>4217.284143437173</v>
      </c>
      <c r="F33" s="4" t="s">
        <v>75</v>
      </c>
    </row>
    <row r="34" ht="15" customHeight="1">
      <c r="A34" s="51"/>
      <c r="B34" s="52" t="s">
        <v>76</v>
      </c>
      <c r="C34" s="52" t="s">
        <v>77</v>
      </c>
      <c r="D34" s="56">
        <f>D9*SIN(RADIANS(D15))</f>
        <v>3926.7812388483471</v>
      </c>
      <c r="E34" s="59">
        <v>-2572.1409131561136</v>
      </c>
      <c r="F34" s="4" t="s">
        <v>78</v>
      </c>
    </row>
    <row r="35" ht="15" customHeight="1">
      <c r="A35" s="52" t="s">
        <v>79</v>
      </c>
      <c r="B35" s="52"/>
      <c r="C35" s="52"/>
      <c r="D35" s="56"/>
      <c r="E35" s="59"/>
      <c r="F35" s="4"/>
    </row>
    <row r="36" ht="15" customHeight="1">
      <c r="A36" s="51"/>
      <c r="B36" s="52" t="s">
        <v>80</v>
      </c>
      <c r="C36" s="52" t="s">
        <v>81</v>
      </c>
      <c r="D36" s="56">
        <f>D12*COS(RADIANS(D30))*COS(RADIANS(D13))</f>
        <v>36515.09512516707</v>
      </c>
      <c r="E36" s="60">
        <v>-2206.6926511733773</v>
      </c>
      <c r="F36" s="4" t="s">
        <v>82</v>
      </c>
    </row>
    <row r="37" ht="15" customHeight="1">
      <c r="A37" s="51"/>
      <c r="B37" s="52" t="s">
        <v>83</v>
      </c>
      <c r="C37" s="52" t="s">
        <v>84</v>
      </c>
      <c r="D37" s="56">
        <f>D12*COS(RADIANS(D30))*SIN(RADIANS(D13))</f>
        <v>-21081.999999999996</v>
      </c>
      <c r="E37" s="60">
        <v>42106.215735248137</v>
      </c>
      <c r="F37" s="4" t="s">
        <v>85</v>
      </c>
    </row>
    <row r="38" ht="15" customHeight="1">
      <c r="A38" s="51"/>
      <c r="B38" s="52" t="s">
        <v>86</v>
      </c>
      <c r="C38" s="52" t="s">
        <v>87</v>
      </c>
      <c r="D38" s="56">
        <f>D12*SIN(RADIANS(D30))</f>
        <v>0</v>
      </c>
      <c r="E38" s="60">
        <v>0</v>
      </c>
      <c r="F38" s="4" t="s">
        <v>88</v>
      </c>
    </row>
    <row r="39" ht="15" customHeight="1">
      <c r="A39" s="52" t="s">
        <v>89</v>
      </c>
      <c r="B39" s="52"/>
      <c r="C39" s="52"/>
      <c r="D39" s="56"/>
      <c r="E39" s="59"/>
      <c r="F39" s="4"/>
    </row>
    <row r="40" ht="15" customHeight="1">
      <c r="A40" s="51"/>
      <c r="B40" s="52" t="s">
        <v>90</v>
      </c>
      <c r="C40" s="52" t="s">
        <v>91</v>
      </c>
      <c r="D40" s="56">
        <f>D10*COS(RADIANS(D25))*COS(RADIANS(D27))</f>
        <v>3399.673779918819</v>
      </c>
      <c r="E40" s="60">
        <v>-3524.45514835951</v>
      </c>
      <c r="F40" s="4" t="s">
        <v>92</v>
      </c>
    </row>
    <row r="41" ht="15" customHeight="1">
      <c r="A41" s="51"/>
      <c r="B41" s="52" t="s">
        <v>93</v>
      </c>
      <c r="C41" s="52" t="s">
        <v>94</v>
      </c>
      <c r="D41" s="56">
        <f>D10*COS(RADIANS(D25))*SIN(RADIANS(D27))</f>
        <v>-5934.0216320498657</v>
      </c>
      <c r="E41" s="60">
        <v>14558.316613929359</v>
      </c>
      <c r="F41" s="4" t="s">
        <v>95</v>
      </c>
    </row>
    <row r="42" ht="15" customHeight="1">
      <c r="A42" s="51"/>
      <c r="B42" s="52" t="s">
        <v>96</v>
      </c>
      <c r="C42" s="52" t="s">
        <v>97</v>
      </c>
      <c r="D42" s="56">
        <f>D10*SIN(RADIANS(D25))</f>
        <v>3910.5612717993226</v>
      </c>
      <c r="E42" s="60">
        <v>-3481.5414256174668</v>
      </c>
      <c r="F42" s="4" t="s">
        <v>98</v>
      </c>
    </row>
    <row r="43" ht="15" customHeight="1">
      <c r="A43" s="52" t="s">
        <v>99</v>
      </c>
      <c r="B43" s="52"/>
      <c r="C43" s="52"/>
      <c r="D43" s="56"/>
      <c r="E43" s="59"/>
      <c r="F43" s="4"/>
    </row>
    <row r="44" ht="15" customHeight="1">
      <c r="A44" s="51"/>
      <c r="B44" s="52" t="s">
        <v>100</v>
      </c>
      <c r="C44" s="52" t="s">
        <v>101</v>
      </c>
      <c r="D44" s="56">
        <f>SQRT((D36-D32)^2+(D37-D33)^2+(D38-D34)^2)</f>
        <v>39107.897968078665</v>
      </c>
      <c r="E44" s="59">
        <v>38020.11215481814</v>
      </c>
      <c r="F44" s="5" t="s">
        <v>102</v>
      </c>
    </row>
    <row r="45" ht="15" customHeight="1">
      <c r="A45" s="51"/>
      <c r="B45" s="52" t="s">
        <v>103</v>
      </c>
      <c r="C45" s="52" t="s">
        <v>104</v>
      </c>
      <c r="D45" s="56">
        <f>SQRT((D40-D32)^2+(D41-D33)^2+(D42-D34)^2)</f>
        <v>2494.758241136431</v>
      </c>
      <c r="E45" s="61">
        <v>10393.478118597775</v>
      </c>
      <c r="F45" s="5" t="s">
        <v>105</v>
      </c>
    </row>
    <row r="46" ht="21.5" customHeight="1">
      <c r="A46" s="51"/>
      <c r="B46" s="52" t="s">
        <v>106</v>
      </c>
      <c r="C46" s="52" t="s">
        <v>107</v>
      </c>
      <c r="D46" s="56">
        <f>SQRT((D40-D36)^2+(D41-D37)^2+(D42-D38)^2)</f>
        <v>36624.921419297338</v>
      </c>
      <c r="E46" s="61">
        <v>27798.280067220643</v>
      </c>
      <c r="F46" s="5" t="s">
        <v>108</v>
      </c>
    </row>
    <row r="47" ht="26.25" customHeight="1">
      <c r="A47" s="51"/>
      <c r="B47" s="52" t="s">
        <v>109</v>
      </c>
      <c r="C47" s="52" t="s">
        <v>109</v>
      </c>
      <c r="D47" s="57">
        <f>180/PI()*ACOS((D44^2+D45^2-D46^2)/(2*D44*D45))</f>
        <v>5.390246044698995</v>
      </c>
      <c r="E47" s="61">
        <v>8.89900588936859</v>
      </c>
      <c r="F47" s="5" t="s">
        <v>110</v>
      </c>
    </row>
    <row r="48" ht="15" customHeight="1">
      <c r="A48" s="51"/>
      <c r="B48" s="51" t="s">
        <v>111</v>
      </c>
      <c r="C48" s="52" t="s">
        <v>112</v>
      </c>
      <c r="D48" s="57">
        <f>D13-D27</f>
        <v>30.191075622939309</v>
      </c>
      <c r="E48" s="62">
        <v>-10.60902663217127</v>
      </c>
      <c r="F48" s="4" t="s">
        <v>113</v>
      </c>
    </row>
    <row r="49" ht="15" customHeight="1">
      <c r="A49" s="21" t="s">
        <v>114</v>
      </c>
      <c r="B49" s="26"/>
      <c r="C49" s="26"/>
      <c r="D49" s="63"/>
      <c r="E49" s="63"/>
      <c r="F49" s="25"/>
    </row>
    <row r="50" ht="15" customHeight="1">
      <c r="A50" s="15" t="s">
        <v>115</v>
      </c>
      <c r="D50" s="64"/>
      <c r="E50" s="64"/>
      <c r="F50" s="24"/>
    </row>
    <row r="51" ht="15" customHeight="1">
      <c r="A51" s="11" t="s">
        <v>116</v>
      </c>
      <c r="B51" s="23"/>
      <c r="C51" s="23"/>
      <c r="D51" s="65"/>
      <c r="E51" s="65"/>
      <c r="F51" s="22"/>
    </row>
    <row r="52" ht="15" customHeight="1">
      <c r="A52" s="21"/>
      <c r="B52" s="20" t="s">
        <v>117</v>
      </c>
      <c r="C52" s="20" t="s">
        <v>118</v>
      </c>
      <c r="D52" s="66"/>
      <c r="E52" s="67">
        <v>-155.50198822126254</v>
      </c>
      <c r="F52" s="19"/>
    </row>
    <row r="53" ht="15" customHeight="1">
      <c r="A53" s="15"/>
      <c r="B53" s="18" t="s">
        <v>119</v>
      </c>
      <c r="C53" s="18" t="s">
        <v>120</v>
      </c>
      <c r="D53" s="68"/>
      <c r="E53" s="58">
        <v>40</v>
      </c>
      <c r="F53" s="17"/>
    </row>
    <row r="54" ht="15" customHeight="1">
      <c r="A54" s="16"/>
      <c r="B54" s="13" t="s">
        <v>121</v>
      </c>
      <c r="C54" s="13" t="s">
        <v>122</v>
      </c>
      <c r="D54" s="69"/>
      <c r="E54" s="59">
        <v>-155.50198822126254</v>
      </c>
      <c r="F54" s="12"/>
    </row>
    <row r="55" ht="15" customHeight="1">
      <c r="A55" s="15"/>
      <c r="B55" s="13" t="s">
        <v>123</v>
      </c>
      <c r="C55" s="13" t="s">
        <v>124</v>
      </c>
      <c r="D55" s="69"/>
      <c r="E55" s="59">
        <v>-202</v>
      </c>
      <c r="F55" s="12"/>
    </row>
    <row r="56" ht="15" customHeight="1">
      <c r="A56" s="15"/>
      <c r="B56" s="13" t="s">
        <v>125</v>
      </c>
      <c r="C56" s="14" t="s">
        <v>126</v>
      </c>
      <c r="D56" s="69"/>
      <c r="E56" s="59">
        <v>40</v>
      </c>
      <c r="F56" s="12"/>
    </row>
    <row r="57" ht="15" customHeight="1">
      <c r="A57" s="11"/>
      <c r="B57" s="10" t="s">
        <v>127</v>
      </c>
      <c r="C57" s="9"/>
      <c r="D57" s="70"/>
      <c r="E57" s="71">
        <v>46.498011778737464</v>
      </c>
      <c r="F57" s="8"/>
    </row>
  </sheetData>
  <mergeCells>
    <mergeCell ref="A29:F29"/>
  </mergeCells>
  <pageMargins left="0.7" right="0.7" top="0.75" bottom="0.75" header="0.3" footer="0.3"/>
  <pageSetup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174E-F571-43CD-A2F8-C2EC44774AB9}">
  <sheetPr codeName="Sheet3"/>
  <dimension ref="A1:F57"/>
  <sheetViews>
    <sheetView workbookViewId="0">
      <selection activeCell="E14" sqref="E14"/>
    </sheetView>
  </sheetViews>
  <sheetFormatPr defaultColWidth="8.7265625" defaultRowHeight="14.5" x14ac:dyDescent="0.35"/>
  <cols>
    <col min="1" max="1" width="8.7265625" customWidth="1" style="7"/>
    <col min="2" max="2" width="66.26953125" customWidth="1" style="7"/>
    <col min="3" max="3" bestFit="1" width="10.453125" customWidth="1" style="7"/>
    <col min="4" max="4" width="11.7265625" customWidth="1" style="7"/>
    <col min="5" max="5" width="13.453125" customWidth="1" style="7"/>
    <col min="6" max="6" width="50.7265625" customWidth="1" style="6"/>
    <col min="7" max="16384" width="8.7265625" customWidth="1" style="2"/>
  </cols>
  <sheetData>
    <row r="1" ht="15" customHeight="1">
      <c r="A1" s="50" t="s">
        <v>0</v>
      </c>
      <c r="B1" s="49"/>
      <c r="C1" s="49"/>
      <c r="D1" s="49"/>
      <c r="E1" s="48"/>
      <c r="F1" s="47"/>
    </row>
    <row r="2" ht="15" customHeight="1">
      <c r="A2" s="41" t="s">
        <v>1</v>
      </c>
      <c r="B2" s="40"/>
      <c r="C2" s="40"/>
      <c r="D2" s="46" t="s">
        <v>2</v>
      </c>
      <c r="E2" s="45" t="s">
        <v>3</v>
      </c>
      <c r="F2" s="32"/>
    </row>
    <row r="3" ht="15" customHeight="1">
      <c r="A3" s="31"/>
      <c r="B3" s="43" t="s">
        <v>4</v>
      </c>
      <c r="C3" s="43" t="s">
        <v>5</v>
      </c>
      <c r="D3" s="72" t="s">
        <v>6</v>
      </c>
      <c r="E3" s="59"/>
      <c r="F3" s="32"/>
    </row>
    <row r="4" ht="15" customHeight="1">
      <c r="A4" s="31"/>
      <c r="B4" s="43" t="s">
        <v>7</v>
      </c>
      <c r="C4" s="43" t="s">
        <v>8</v>
      </c>
      <c r="D4" s="60">
        <v>2</v>
      </c>
      <c r="E4" s="59"/>
      <c r="F4" s="32"/>
    </row>
    <row r="5" ht="15" customHeight="1">
      <c r="A5" s="31"/>
      <c r="B5" s="43" t="s">
        <v>9</v>
      </c>
      <c r="C5" s="43" t="s">
        <v>10</v>
      </c>
      <c r="D5" s="60" t="s">
        <v>132</v>
      </c>
      <c r="E5" s="59"/>
      <c r="F5" s="32"/>
    </row>
    <row r="6" ht="15" customHeight="1">
      <c r="A6" s="31"/>
      <c r="B6" s="43" t="s">
        <v>12</v>
      </c>
      <c r="C6" s="43" t="s">
        <v>13</v>
      </c>
      <c r="D6" s="60">
        <v>99520566</v>
      </c>
      <c r="E6" s="59"/>
      <c r="F6" s="32"/>
    </row>
    <row r="7" ht="15" customHeight="1">
      <c r="A7" s="31"/>
      <c r="B7" s="43" t="s">
        <v>14</v>
      </c>
      <c r="C7" s="43" t="s">
        <v>5</v>
      </c>
      <c r="D7" s="60" t="s">
        <v>133</v>
      </c>
      <c r="E7" s="59"/>
      <c r="F7" s="32"/>
    </row>
    <row r="8" ht="15" customHeight="1">
      <c r="A8" s="31"/>
      <c r="B8" s="43" t="s">
        <v>16</v>
      </c>
      <c r="C8" s="43" t="s">
        <v>17</v>
      </c>
      <c r="D8" s="60" t="s">
        <v>134</v>
      </c>
      <c r="E8" s="59"/>
      <c r="F8" s="32"/>
    </row>
    <row r="9" ht="15" customHeight="1">
      <c r="A9" s="13"/>
      <c r="B9" s="43" t="s">
        <v>19</v>
      </c>
      <c r="C9" s="43" t="s">
        <v>20</v>
      </c>
      <c r="D9" s="73">
        <v>6378.15</v>
      </c>
      <c r="E9" s="59"/>
      <c r="F9" s="32"/>
    </row>
    <row r="10" ht="15" customHeight="1">
      <c r="A10" s="13"/>
      <c r="B10" s="43" t="s">
        <v>21</v>
      </c>
      <c r="C10" s="43" t="s">
        <v>22</v>
      </c>
      <c r="D10" s="73">
        <v>15378.15</v>
      </c>
      <c r="E10" s="59"/>
      <c r="F10" s="32"/>
    </row>
    <row r="11" ht="15" customHeight="1">
      <c r="A11" s="13"/>
      <c r="B11" s="43" t="s">
        <v>23</v>
      </c>
      <c r="C11" s="43" t="s">
        <v>24</v>
      </c>
      <c r="D11" s="73">
        <v>89</v>
      </c>
      <c r="E11" s="59"/>
      <c r="F11" s="32"/>
    </row>
    <row r="12" ht="15" customHeight="1">
      <c r="A12" s="13"/>
      <c r="B12" s="43" t="s">
        <v>25</v>
      </c>
      <c r="C12" s="43" t="s">
        <v>26</v>
      </c>
      <c r="D12" s="73">
        <v>42164</v>
      </c>
      <c r="E12" s="59"/>
      <c r="F12" s="32"/>
    </row>
    <row r="13" ht="15" customHeight="1">
      <c r="A13" s="13"/>
      <c r="B13" s="43" t="s">
        <v>27</v>
      </c>
      <c r="C13" s="43" t="s">
        <v>28</v>
      </c>
      <c r="D13" s="73">
        <v>-39</v>
      </c>
      <c r="E13" s="59"/>
      <c r="F13" s="32"/>
    </row>
    <row r="14" ht="15" customHeight="1">
      <c r="A14" s="13"/>
      <c r="B14" s="43" t="s">
        <v>29</v>
      </c>
      <c r="C14" s="44" t="s">
        <v>30</v>
      </c>
      <c r="D14" s="73">
        <v>8</v>
      </c>
      <c r="E14" s="59"/>
      <c r="F14" s="32"/>
    </row>
    <row r="15" ht="15" customHeight="1">
      <c r="A15" s="13"/>
      <c r="B15" s="43" t="s">
        <v>31</v>
      </c>
      <c r="C15" s="43" t="s">
        <v>32</v>
      </c>
      <c r="D15" s="73">
        <v>54.016998291015625</v>
      </c>
      <c r="E15" s="59"/>
      <c r="F15" s="32"/>
    </row>
    <row r="16" ht="15" customHeight="1">
      <c r="A16" s="28"/>
      <c r="B16" s="42" t="s">
        <v>33</v>
      </c>
      <c r="C16" s="42" t="s">
        <v>34</v>
      </c>
      <c r="D16" s="74">
        <v>-1.6829999685287476</v>
      </c>
      <c r="E16" s="62"/>
      <c r="F16" s="27"/>
    </row>
    <row r="17" ht="15" customHeight="1">
      <c r="A17" s="41" t="s">
        <v>35</v>
      </c>
      <c r="B17" s="40"/>
      <c r="C17" s="40"/>
      <c r="D17" s="75"/>
      <c r="E17" s="75"/>
      <c r="F17" s="35"/>
    </row>
    <row r="18" ht="15" customHeight="1">
      <c r="A18" s="34"/>
      <c r="B18" s="18" t="s">
        <v>36</v>
      </c>
      <c r="C18" s="39" t="s">
        <v>37</v>
      </c>
      <c r="D18" s="58">
        <f>IF(D15&lt;0,-1*D14,D14)</f>
        <v>5</v>
      </c>
      <c r="E18" s="58">
        <v>8.0000000000005347</v>
      </c>
      <c r="F18" s="33"/>
    </row>
    <row r="19" ht="15" customHeight="1">
      <c r="A19" s="13"/>
      <c r="B19" s="13" t="s">
        <v>38</v>
      </c>
      <c r="C19" s="14" t="s">
        <v>39</v>
      </c>
      <c r="D19" s="59">
        <f>D13-D16</f>
        <v>47</v>
      </c>
      <c r="E19" s="59">
        <v>-37.317001116620908</v>
      </c>
      <c r="F19" s="32" t="s">
        <v>40</v>
      </c>
    </row>
    <row r="20" ht="15" customHeight="1">
      <c r="A20" s="13"/>
      <c r="B20" s="13" t="s">
        <v>41</v>
      </c>
      <c r="C20" s="14" t="s">
        <v>42</v>
      </c>
      <c r="D20" s="59">
        <f>DEGREES(ACOS((SIN(RADIANS(D15))*SIN(RADIANS(D18))+COS(RADIANS(D15))*COS(RADIANS(D18))*COS(RADIANS(D19)))))</f>
        <v>53.91141135998614</v>
      </c>
      <c r="E20" s="59">
        <v>54.87647094166001</v>
      </c>
      <c r="F20" s="32" t="s">
        <v>43</v>
      </c>
    </row>
    <row r="21" ht="15" customHeight="1">
      <c r="A21" s="13"/>
      <c r="B21" s="13" t="s">
        <v>44</v>
      </c>
      <c r="C21" s="14" t="s">
        <v>45</v>
      </c>
      <c r="D21" s="59">
        <f>SQRT(D9^2+D12^2-2*D9*D12*COS(RADIANS(D20)))</f>
        <v>38751.349456037853</v>
      </c>
      <c r="E21" s="59">
        <v>38846.269073993622</v>
      </c>
      <c r="F21" s="32" t="s">
        <v>46</v>
      </c>
    </row>
    <row r="22" ht="15" customHeight="1">
      <c r="A22" s="13"/>
      <c r="B22" s="13" t="s">
        <v>47</v>
      </c>
      <c r="C22" s="14" t="s">
        <v>48</v>
      </c>
      <c r="D22" s="59">
        <f>DEGREES(ACOS((D12/D21)*SIN(RADIANS(D20))))</f>
        <v>28.445156315474566</v>
      </c>
      <c r="E22" s="59">
        <v>27.405799846521056</v>
      </c>
      <c r="F22" s="32" t="s">
        <v>49</v>
      </c>
    </row>
    <row r="23" ht="21.5" customHeight="1">
      <c r="A23" s="13"/>
      <c r="B23" s="37" t="s">
        <v>50</v>
      </c>
      <c r="C23" s="38" t="s">
        <v>51</v>
      </c>
      <c r="D23" s="59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61">
        <v>227.22032537606623</v>
      </c>
      <c r="F23" s="30" t="s">
        <v>52</v>
      </c>
    </row>
    <row r="24" ht="15" customHeight="1">
      <c r="A24" s="13"/>
      <c r="B24" s="13" t="s">
        <v>53</v>
      </c>
      <c r="C24" s="14" t="s">
        <v>54</v>
      </c>
      <c r="D24" s="59">
        <f>DEGREES(ACOS((D9/D10)*COS(RADIANS(D22))))-D22</f>
        <v>16.167305541076853</v>
      </c>
      <c r="E24" s="59">
        <v>40.989199262747249</v>
      </c>
      <c r="F24" s="32" t="s">
        <v>55</v>
      </c>
    </row>
    <row r="25" ht="21.5" customHeight="1">
      <c r="A25" s="13"/>
      <c r="B25" s="37" t="s">
        <v>56</v>
      </c>
      <c r="C25" s="38" t="s">
        <v>57</v>
      </c>
      <c r="D25" s="59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61">
        <v>20.429907832364087</v>
      </c>
      <c r="F25" s="30" t="s">
        <v>58</v>
      </c>
    </row>
    <row r="26" ht="21.5" customHeight="1">
      <c r="A26" s="13"/>
      <c r="B26" s="37" t="s">
        <v>59</v>
      </c>
      <c r="C26" s="38" t="s">
        <v>60</v>
      </c>
      <c r="D26" s="59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61">
        <v>-30.913133916250178</v>
      </c>
      <c r="F26" s="30" t="s">
        <v>61</v>
      </c>
    </row>
    <row r="27" ht="15" customHeight="1">
      <c r="A27" s="28"/>
      <c r="B27" s="28" t="s">
        <v>62</v>
      </c>
      <c r="C27" s="29" t="s">
        <v>63</v>
      </c>
      <c r="D27" s="62">
        <f>D16+D26</f>
        <v>-60.191075622939309</v>
      </c>
      <c r="E27" s="62">
        <v>-32.596133884779036</v>
      </c>
      <c r="F27" s="27" t="s">
        <v>64</v>
      </c>
    </row>
    <row r="28" ht="15" customHeight="1">
      <c r="A28" s="36" t="s">
        <v>65</v>
      </c>
      <c r="B28" s="26"/>
      <c r="C28" s="26"/>
      <c r="D28" s="26"/>
      <c r="E28" s="26"/>
      <c r="F28" s="25"/>
    </row>
    <row r="29" ht="15" customHeight="1">
      <c r="A29" s="53" t="s">
        <v>66</v>
      </c>
      <c r="B29" s="54"/>
      <c r="C29" s="54"/>
      <c r="D29" s="54"/>
      <c r="E29" s="54"/>
      <c r="F29" s="55"/>
    </row>
    <row r="30" ht="15" customHeight="1">
      <c r="A30" s="51"/>
      <c r="B30" s="51" t="s">
        <v>67</v>
      </c>
      <c r="C30" s="52" t="s">
        <v>68</v>
      </c>
      <c r="D30" s="56">
        <v>0</v>
      </c>
      <c r="E30" s="58">
        <v>0</v>
      </c>
      <c r="F30" s="4"/>
    </row>
    <row r="31" ht="15" customHeight="1">
      <c r="A31" s="52" t="s">
        <v>69</v>
      </c>
      <c r="B31" s="52"/>
      <c r="C31" s="52"/>
      <c r="D31" s="56"/>
      <c r="E31" s="59"/>
      <c r="F31" s="4"/>
    </row>
    <row r="32" ht="15" customHeight="1">
      <c r="A32" s="51"/>
      <c r="B32" s="52" t="s">
        <v>70</v>
      </c>
      <c r="C32" s="52" t="s">
        <v>71</v>
      </c>
      <c r="D32" s="56">
        <f>D9*COS(RADIANS(D15))*COS(RADIANS(D16))</f>
        <v>1130.6154239726679</v>
      </c>
      <c r="E32" s="60">
        <v>3745.834901569986</v>
      </c>
      <c r="F32" s="4" t="s">
        <v>72</v>
      </c>
    </row>
    <row r="33" ht="15" customHeight="1">
      <c r="A33" s="51"/>
      <c r="B33" s="52" t="s">
        <v>73</v>
      </c>
      <c r="C33" s="52" t="s">
        <v>74</v>
      </c>
      <c r="D33" s="56">
        <f>D9*COS(RADIANS(D15))*SIN(RADIANS(D16))</f>
        <v>-4897.2334320311647</v>
      </c>
      <c r="E33" s="60">
        <v>-110.06140162484755</v>
      </c>
      <c r="F33" s="4" t="s">
        <v>75</v>
      </c>
    </row>
    <row r="34" ht="15" customHeight="1">
      <c r="A34" s="51"/>
      <c r="B34" s="52" t="s">
        <v>76</v>
      </c>
      <c r="C34" s="52" t="s">
        <v>77</v>
      </c>
      <c r="D34" s="56">
        <f>D9*SIN(RADIANS(D15))</f>
        <v>3926.7812388483471</v>
      </c>
      <c r="E34" s="59">
        <v>5161.1437492626128</v>
      </c>
      <c r="F34" s="4" t="s">
        <v>78</v>
      </c>
    </row>
    <row r="35" ht="15" customHeight="1">
      <c r="A35" s="52" t="s">
        <v>79</v>
      </c>
      <c r="B35" s="52"/>
      <c r="C35" s="52"/>
      <c r="D35" s="56"/>
      <c r="E35" s="59"/>
      <c r="F35" s="4"/>
    </row>
    <row r="36" ht="15" customHeight="1">
      <c r="A36" s="51"/>
      <c r="B36" s="52" t="s">
        <v>80</v>
      </c>
      <c r="C36" s="52" t="s">
        <v>81</v>
      </c>
      <c r="D36" s="56">
        <f>D12*COS(RADIANS(D30))*COS(RADIANS(D13))</f>
        <v>36515.09512516707</v>
      </c>
      <c r="E36" s="60">
        <v>32767.581816262642</v>
      </c>
      <c r="F36" s="4" t="s">
        <v>82</v>
      </c>
    </row>
    <row r="37" ht="15" customHeight="1">
      <c r="A37" s="51"/>
      <c r="B37" s="52" t="s">
        <v>83</v>
      </c>
      <c r="C37" s="52" t="s">
        <v>84</v>
      </c>
      <c r="D37" s="56">
        <f>D12*COS(RADIANS(D30))*SIN(RADIANS(D13))</f>
        <v>-21081.999999999996</v>
      </c>
      <c r="E37" s="60">
        <v>-26534.665588895856</v>
      </c>
      <c r="F37" s="4" t="s">
        <v>85</v>
      </c>
    </row>
    <row r="38" ht="15" customHeight="1">
      <c r="A38" s="51"/>
      <c r="B38" s="52" t="s">
        <v>86</v>
      </c>
      <c r="C38" s="52" t="s">
        <v>87</v>
      </c>
      <c r="D38" s="56">
        <f>D12*SIN(RADIANS(D30))</f>
        <v>0</v>
      </c>
      <c r="E38" s="60">
        <v>0</v>
      </c>
      <c r="F38" s="4" t="s">
        <v>88</v>
      </c>
    </row>
    <row r="39" ht="15" customHeight="1">
      <c r="A39" s="52" t="s">
        <v>89</v>
      </c>
      <c r="B39" s="52"/>
      <c r="C39" s="52"/>
      <c r="D39" s="56"/>
      <c r="E39" s="59"/>
      <c r="F39" s="4"/>
    </row>
    <row r="40" ht="15" customHeight="1">
      <c r="A40" s="51"/>
      <c r="B40" s="52" t="s">
        <v>90</v>
      </c>
      <c r="C40" s="52" t="s">
        <v>91</v>
      </c>
      <c r="D40" s="56">
        <f>D10*COS(RADIANS(D25))*COS(RADIANS(D27))</f>
        <v>3399.673779918819</v>
      </c>
      <c r="E40" s="60">
        <v>12140.989939141087</v>
      </c>
      <c r="F40" s="4" t="s">
        <v>92</v>
      </c>
    </row>
    <row r="41" ht="15" customHeight="1">
      <c r="A41" s="51"/>
      <c r="B41" s="52" t="s">
        <v>93</v>
      </c>
      <c r="C41" s="52" t="s">
        <v>94</v>
      </c>
      <c r="D41" s="56">
        <f>D10*COS(RADIANS(D25))*SIN(RADIANS(D27))</f>
        <v>-5934.0216320498657</v>
      </c>
      <c r="E41" s="60">
        <v>-7763.3327530466759</v>
      </c>
      <c r="F41" s="4" t="s">
        <v>95</v>
      </c>
    </row>
    <row r="42" ht="15" customHeight="1">
      <c r="A42" s="51"/>
      <c r="B42" s="52" t="s">
        <v>96</v>
      </c>
      <c r="C42" s="52" t="s">
        <v>97</v>
      </c>
      <c r="D42" s="56">
        <f>D10*SIN(RADIANS(D25))</f>
        <v>3910.5612717993226</v>
      </c>
      <c r="E42" s="60">
        <v>5367.9162889940453</v>
      </c>
      <c r="F42" s="4" t="s">
        <v>98</v>
      </c>
    </row>
    <row r="43" ht="15" customHeight="1">
      <c r="A43" s="52" t="s">
        <v>99</v>
      </c>
      <c r="B43" s="52"/>
      <c r="C43" s="52"/>
      <c r="D43" s="56"/>
      <c r="E43" s="59"/>
      <c r="F43" s="4"/>
    </row>
    <row r="44" ht="15" customHeight="1">
      <c r="A44" s="51"/>
      <c r="B44" s="52" t="s">
        <v>100</v>
      </c>
      <c r="C44" s="52" t="s">
        <v>101</v>
      </c>
      <c r="D44" s="56">
        <f>SQRT((D36-D32)^2+(D37-D33)^2+(D38-D34)^2)</f>
        <v>39107.897968078665</v>
      </c>
      <c r="E44" s="59">
        <v>39587.357896618531</v>
      </c>
      <c r="F44" s="5" t="s">
        <v>102</v>
      </c>
    </row>
    <row r="45" ht="15" customHeight="1">
      <c r="A45" s="51"/>
      <c r="B45" s="52" t="s">
        <v>103</v>
      </c>
      <c r="C45" s="52" t="s">
        <v>104</v>
      </c>
      <c r="D45" s="56">
        <f>SQRT((D40-D32)^2+(D41-D33)^2+(D42-D34)^2)</f>
        <v>2494.758241136431</v>
      </c>
      <c r="E45" s="61">
        <v>11361.9516530628</v>
      </c>
      <c r="F45" s="5" t="s">
        <v>105</v>
      </c>
    </row>
    <row r="46" ht="21.5" customHeight="1">
      <c r="A46" s="51"/>
      <c r="B46" s="52" t="s">
        <v>106</v>
      </c>
      <c r="C46" s="52" t="s">
        <v>107</v>
      </c>
      <c r="D46" s="56">
        <f>SQRT((D40-D36)^2+(D41-D37)^2+(D42-D38)^2)</f>
        <v>36624.921419297338</v>
      </c>
      <c r="E46" s="61">
        <v>28401.298459493257</v>
      </c>
      <c r="F46" s="5" t="s">
        <v>108</v>
      </c>
    </row>
    <row r="47" ht="26.25" customHeight="1">
      <c r="A47" s="51"/>
      <c r="B47" s="52" t="s">
        <v>109</v>
      </c>
      <c r="C47" s="52" t="s">
        <v>109</v>
      </c>
      <c r="D47" s="57">
        <f>180/PI()*ACOS((D44^2+D45^2-D46^2)/(2*D44*D45))</f>
        <v>5.390246044698995</v>
      </c>
      <c r="E47" s="61">
        <v>8.5340147106979316</v>
      </c>
      <c r="F47" s="5" t="s">
        <v>110</v>
      </c>
    </row>
    <row r="48" ht="15" customHeight="1">
      <c r="A48" s="51"/>
      <c r="B48" s="51" t="s">
        <v>111</v>
      </c>
      <c r="C48" s="52" t="s">
        <v>112</v>
      </c>
      <c r="D48" s="57">
        <f>D13-D27</f>
        <v>30.191075622939309</v>
      </c>
      <c r="E48" s="62">
        <v>-6.4038672003707306</v>
      </c>
      <c r="F48" s="4" t="s">
        <v>113</v>
      </c>
    </row>
    <row r="49" ht="15" customHeight="1">
      <c r="A49" s="21" t="s">
        <v>114</v>
      </c>
      <c r="B49" s="26"/>
      <c r="C49" s="26"/>
      <c r="D49" s="63"/>
      <c r="E49" s="63"/>
      <c r="F49" s="25"/>
    </row>
    <row r="50" ht="15" customHeight="1">
      <c r="A50" s="15" t="s">
        <v>115</v>
      </c>
      <c r="D50" s="64"/>
      <c r="E50" s="64"/>
      <c r="F50" s="24"/>
    </row>
    <row r="51" ht="15" customHeight="1">
      <c r="A51" s="11" t="s">
        <v>116</v>
      </c>
      <c r="B51" s="23"/>
      <c r="C51" s="23"/>
      <c r="D51" s="65"/>
      <c r="E51" s="65"/>
      <c r="F51" s="22"/>
    </row>
    <row r="52" ht="15" customHeight="1">
      <c r="A52" s="21"/>
      <c r="B52" s="20" t="s">
        <v>117</v>
      </c>
      <c r="C52" s="20" t="s">
        <v>118</v>
      </c>
      <c r="D52" s="66"/>
      <c r="E52" s="67">
        <v>-156.23197057860386</v>
      </c>
      <c r="F52" s="19"/>
    </row>
    <row r="53" ht="15" customHeight="1">
      <c r="A53" s="15"/>
      <c r="B53" s="18" t="s">
        <v>119</v>
      </c>
      <c r="C53" s="18" t="s">
        <v>120</v>
      </c>
      <c r="D53" s="68"/>
      <c r="E53" s="58">
        <v>40</v>
      </c>
      <c r="F53" s="17"/>
    </row>
    <row r="54" ht="15" customHeight="1">
      <c r="A54" s="16"/>
      <c r="B54" s="13" t="s">
        <v>121</v>
      </c>
      <c r="C54" s="13" t="s">
        <v>122</v>
      </c>
      <c r="D54" s="69"/>
      <c r="E54" s="59">
        <v>-156.23197057860386</v>
      </c>
      <c r="F54" s="12"/>
    </row>
    <row r="55" ht="15" customHeight="1">
      <c r="A55" s="15"/>
      <c r="B55" s="13" t="s">
        <v>123</v>
      </c>
      <c r="C55" s="13" t="s">
        <v>124</v>
      </c>
      <c r="D55" s="69"/>
      <c r="E55" s="59">
        <v>-202</v>
      </c>
      <c r="F55" s="12"/>
    </row>
    <row r="56" ht="15" customHeight="1">
      <c r="A56" s="15"/>
      <c r="B56" s="13" t="s">
        <v>125</v>
      </c>
      <c r="C56" s="14" t="s">
        <v>126</v>
      </c>
      <c r="D56" s="69"/>
      <c r="E56" s="59">
        <v>40</v>
      </c>
      <c r="F56" s="12"/>
    </row>
    <row r="57" ht="15" customHeight="1">
      <c r="A57" s="11"/>
      <c r="B57" s="10" t="s">
        <v>127</v>
      </c>
      <c r="C57" s="9"/>
      <c r="D57" s="70"/>
      <c r="E57" s="71">
        <v>45.768029421396136</v>
      </c>
      <c r="F57" s="8"/>
    </row>
  </sheetData>
  <mergeCells>
    <mergeCell ref="A29:F29"/>
  </mergeCells>
  <pageMargins left="0.7" right="0.7" top="0.75" bottom="0.75" header="0.3" footer="0.3"/>
  <pageSetup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174E-F571-43CD-A2F8-C2EC44774AB9}">
  <sheetPr codeName="Sheet3"/>
  <dimension ref="A1:F57"/>
  <sheetViews>
    <sheetView workbookViewId="0">
      <selection activeCell="E14" sqref="E14"/>
    </sheetView>
  </sheetViews>
  <sheetFormatPr defaultColWidth="8.7265625" defaultRowHeight="14.5" x14ac:dyDescent="0.35"/>
  <cols>
    <col min="1" max="1" width="8.7265625" customWidth="1" style="7"/>
    <col min="2" max="2" width="66.26953125" customWidth="1" style="7"/>
    <col min="3" max="3" bestFit="1" width="10.453125" customWidth="1" style="7"/>
    <col min="4" max="4" width="11.7265625" customWidth="1" style="7"/>
    <col min="5" max="5" width="13.453125" customWidth="1" style="7"/>
    <col min="6" max="6" width="50.7265625" customWidth="1" style="6"/>
    <col min="7" max="16384" width="8.7265625" customWidth="1" style="2"/>
  </cols>
  <sheetData>
    <row r="1" ht="15" customHeight="1">
      <c r="A1" s="50" t="s">
        <v>0</v>
      </c>
      <c r="B1" s="49"/>
      <c r="C1" s="49"/>
      <c r="D1" s="49"/>
      <c r="E1" s="48"/>
      <c r="F1" s="47"/>
    </row>
    <row r="2" ht="15" customHeight="1">
      <c r="A2" s="41" t="s">
        <v>1</v>
      </c>
      <c r="B2" s="40"/>
      <c r="C2" s="40"/>
      <c r="D2" s="46" t="s">
        <v>2</v>
      </c>
      <c r="E2" s="45" t="s">
        <v>3</v>
      </c>
      <c r="F2" s="32"/>
    </row>
    <row r="3" ht="15" customHeight="1">
      <c r="A3" s="31"/>
      <c r="B3" s="43" t="s">
        <v>4</v>
      </c>
      <c r="C3" s="43" t="s">
        <v>5</v>
      </c>
      <c r="D3" s="72" t="s">
        <v>6</v>
      </c>
      <c r="E3" s="59"/>
      <c r="F3" s="32"/>
    </row>
    <row r="4" ht="15" customHeight="1">
      <c r="A4" s="31"/>
      <c r="B4" s="43" t="s">
        <v>7</v>
      </c>
      <c r="C4" s="43" t="s">
        <v>8</v>
      </c>
      <c r="D4" s="60">
        <v>2</v>
      </c>
      <c r="E4" s="59"/>
      <c r="F4" s="32"/>
    </row>
    <row r="5" ht="15" customHeight="1">
      <c r="A5" s="31"/>
      <c r="B5" s="43" t="s">
        <v>9</v>
      </c>
      <c r="C5" s="43" t="s">
        <v>10</v>
      </c>
      <c r="D5" s="60" t="s">
        <v>135</v>
      </c>
      <c r="E5" s="59"/>
      <c r="F5" s="32"/>
    </row>
    <row r="6" ht="15" customHeight="1">
      <c r="A6" s="31"/>
      <c r="B6" s="43" t="s">
        <v>12</v>
      </c>
      <c r="C6" s="43" t="s">
        <v>13</v>
      </c>
      <c r="D6" s="60">
        <v>99520567</v>
      </c>
      <c r="E6" s="59"/>
      <c r="F6" s="32"/>
    </row>
    <row r="7" ht="15" customHeight="1">
      <c r="A7" s="31"/>
      <c r="B7" s="43" t="s">
        <v>14</v>
      </c>
      <c r="C7" s="43" t="s">
        <v>5</v>
      </c>
      <c r="D7" s="60" t="s">
        <v>136</v>
      </c>
      <c r="E7" s="59"/>
      <c r="F7" s="32"/>
    </row>
    <row r="8" ht="15" customHeight="1">
      <c r="A8" s="31"/>
      <c r="B8" s="43" t="s">
        <v>16</v>
      </c>
      <c r="C8" s="43" t="s">
        <v>17</v>
      </c>
      <c r="D8" s="60" t="s">
        <v>134</v>
      </c>
      <c r="E8" s="59"/>
      <c r="F8" s="32"/>
    </row>
    <row r="9" ht="15" customHeight="1">
      <c r="A9" s="13"/>
      <c r="B9" s="43" t="s">
        <v>19</v>
      </c>
      <c r="C9" s="43" t="s">
        <v>20</v>
      </c>
      <c r="D9" s="73">
        <v>6378.15</v>
      </c>
      <c r="E9" s="59"/>
      <c r="F9" s="32"/>
    </row>
    <row r="10" ht="15" customHeight="1">
      <c r="A10" s="13"/>
      <c r="B10" s="43" t="s">
        <v>21</v>
      </c>
      <c r="C10" s="43" t="s">
        <v>22</v>
      </c>
      <c r="D10" s="73">
        <v>15378.15</v>
      </c>
      <c r="E10" s="59"/>
      <c r="F10" s="32"/>
    </row>
    <row r="11" ht="15" customHeight="1">
      <c r="A11" s="13"/>
      <c r="B11" s="43" t="s">
        <v>23</v>
      </c>
      <c r="C11" s="43" t="s">
        <v>24</v>
      </c>
      <c r="D11" s="73">
        <v>89</v>
      </c>
      <c r="E11" s="59"/>
      <c r="F11" s="32"/>
    </row>
    <row r="12" ht="15" customHeight="1">
      <c r="A12" s="13"/>
      <c r="B12" s="43" t="s">
        <v>25</v>
      </c>
      <c r="C12" s="43" t="s">
        <v>26</v>
      </c>
      <c r="D12" s="73">
        <v>42164</v>
      </c>
      <c r="E12" s="59"/>
      <c r="F12" s="32"/>
    </row>
    <row r="13" ht="15" customHeight="1">
      <c r="A13" s="13"/>
      <c r="B13" s="43" t="s">
        <v>27</v>
      </c>
      <c r="C13" s="43" t="s">
        <v>28</v>
      </c>
      <c r="D13" s="73">
        <v>39.5</v>
      </c>
      <c r="E13" s="59"/>
      <c r="F13" s="32"/>
    </row>
    <row r="14" ht="15" customHeight="1">
      <c r="A14" s="13"/>
      <c r="B14" s="43" t="s">
        <v>29</v>
      </c>
      <c r="C14" s="44" t="s">
        <v>30</v>
      </c>
      <c r="D14" s="73">
        <v>8</v>
      </c>
      <c r="E14" s="59"/>
      <c r="F14" s="32"/>
    </row>
    <row r="15" ht="15" customHeight="1">
      <c r="A15" s="13"/>
      <c r="B15" s="43" t="s">
        <v>31</v>
      </c>
      <c r="C15" s="43" t="s">
        <v>32</v>
      </c>
      <c r="D15" s="73">
        <v>54.016998291015625</v>
      </c>
      <c r="E15" s="59"/>
      <c r="F15" s="32"/>
    </row>
    <row r="16" ht="15" customHeight="1">
      <c r="A16" s="28"/>
      <c r="B16" s="42" t="s">
        <v>33</v>
      </c>
      <c r="C16" s="42" t="s">
        <v>34</v>
      </c>
      <c r="D16" s="74">
        <v>-1.6829999685287476</v>
      </c>
      <c r="E16" s="62"/>
      <c r="F16" s="27"/>
    </row>
    <row r="17" ht="15" customHeight="1">
      <c r="A17" s="41" t="s">
        <v>35</v>
      </c>
      <c r="B17" s="40"/>
      <c r="C17" s="40"/>
      <c r="D17" s="75"/>
      <c r="E17" s="75"/>
      <c r="F17" s="35"/>
    </row>
    <row r="18" ht="15" customHeight="1">
      <c r="A18" s="34"/>
      <c r="B18" s="18" t="s">
        <v>36</v>
      </c>
      <c r="C18" s="39" t="s">
        <v>37</v>
      </c>
      <c r="D18" s="58">
        <f>IF(D15&lt;0,-1*D14,D14)</f>
        <v>5</v>
      </c>
      <c r="E18" s="58">
        <v>8.0000000000005347</v>
      </c>
      <c r="F18" s="33"/>
    </row>
    <row r="19" ht="15" customHeight="1">
      <c r="A19" s="13"/>
      <c r="B19" s="13" t="s">
        <v>38</v>
      </c>
      <c r="C19" s="14" t="s">
        <v>39</v>
      </c>
      <c r="D19" s="59">
        <f>D13-D16</f>
        <v>47</v>
      </c>
      <c r="E19" s="59">
        <v>41.183001636773234</v>
      </c>
      <c r="F19" s="32" t="s">
        <v>40</v>
      </c>
    </row>
    <row r="20" ht="15" customHeight="1">
      <c r="A20" s="13"/>
      <c r="B20" s="13" t="s">
        <v>41</v>
      </c>
      <c r="C20" s="14" t="s">
        <v>42</v>
      </c>
      <c r="D20" s="59">
        <f>DEGREES(ACOS((SIN(RADIANS(D15))*SIN(RADIANS(D18))+COS(RADIANS(D15))*COS(RADIANS(D18))*COS(RADIANS(D19)))))</f>
        <v>53.91141135998614</v>
      </c>
      <c r="E20" s="59">
        <v>56.598207779637072</v>
      </c>
      <c r="F20" s="32" t="s">
        <v>43</v>
      </c>
    </row>
    <row r="21" ht="15" customHeight="1">
      <c r="A21" s="13"/>
      <c r="B21" s="13" t="s">
        <v>44</v>
      </c>
      <c r="C21" s="14" t="s">
        <v>45</v>
      </c>
      <c r="D21" s="59">
        <f>SQRT(D9^2+D12^2-2*D9*D12*COS(RADIANS(D20)))</f>
        <v>38751.349456037853</v>
      </c>
      <c r="E21" s="59">
        <v>39017.815551223153</v>
      </c>
      <c r="F21" s="32" t="s">
        <v>46</v>
      </c>
    </row>
    <row r="22" ht="15" customHeight="1">
      <c r="A22" s="13"/>
      <c r="B22" s="13" t="s">
        <v>47</v>
      </c>
      <c r="C22" s="14" t="s">
        <v>48</v>
      </c>
      <c r="D22" s="59">
        <f>DEGREES(ACOS((D12/D21)*SIN(RADIANS(D20))))</f>
        <v>28.445156315474566</v>
      </c>
      <c r="E22" s="59">
        <v>25.558288563121781</v>
      </c>
      <c r="F22" s="32" t="s">
        <v>49</v>
      </c>
    </row>
    <row r="23" ht="21.5" customHeight="1">
      <c r="A23" s="13"/>
      <c r="B23" s="37" t="s">
        <v>50</v>
      </c>
      <c r="C23" s="38" t="s">
        <v>51</v>
      </c>
      <c r="D23" s="59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61">
        <v>128.64169379060505</v>
      </c>
      <c r="F23" s="30" t="s">
        <v>52</v>
      </c>
    </row>
    <row r="24" ht="15" customHeight="1">
      <c r="A24" s="13"/>
      <c r="B24" s="13" t="s">
        <v>53</v>
      </c>
      <c r="C24" s="14" t="s">
        <v>54</v>
      </c>
      <c r="D24" s="59">
        <f>DEGREES(ACOS((D9/D10)*COS(RADIANS(D22))))-D22</f>
        <v>16.167305541076853</v>
      </c>
      <c r="E24" s="59">
        <v>42.468746532738727</v>
      </c>
      <c r="F24" s="32" t="s">
        <v>55</v>
      </c>
    </row>
    <row r="25" ht="21.5" customHeight="1">
      <c r="A25" s="13"/>
      <c r="B25" s="37" t="s">
        <v>56</v>
      </c>
      <c r="C25" s="38" t="s">
        <v>57</v>
      </c>
      <c r="D25" s="59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61">
        <v>20.436913146147987</v>
      </c>
      <c r="F25" s="30" t="s">
        <v>58</v>
      </c>
    </row>
    <row r="26" ht="21.5" customHeight="1">
      <c r="A26" s="13"/>
      <c r="B26" s="37" t="s">
        <v>59</v>
      </c>
      <c r="C26" s="38" t="s">
        <v>60</v>
      </c>
      <c r="D26" s="59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61">
        <v>34.24897204862004</v>
      </c>
      <c r="F26" s="30" t="s">
        <v>61</v>
      </c>
    </row>
    <row r="27" ht="15" customHeight="1">
      <c r="A27" s="28"/>
      <c r="B27" s="28" t="s">
        <v>62</v>
      </c>
      <c r="C27" s="29" t="s">
        <v>63</v>
      </c>
      <c r="D27" s="62">
        <f>D16+D26</f>
        <v>-60.191075622939309</v>
      </c>
      <c r="E27" s="62">
        <v>32.565972080091178</v>
      </c>
      <c r="F27" s="27" t="s">
        <v>64</v>
      </c>
    </row>
    <row r="28" ht="15" customHeight="1">
      <c r="A28" s="36" t="s">
        <v>65</v>
      </c>
      <c r="B28" s="26"/>
      <c r="C28" s="26"/>
      <c r="D28" s="26"/>
      <c r="E28" s="26"/>
      <c r="F28" s="25"/>
    </row>
    <row r="29" ht="15" customHeight="1">
      <c r="A29" s="53" t="s">
        <v>66</v>
      </c>
      <c r="B29" s="54"/>
      <c r="C29" s="54"/>
      <c r="D29" s="54"/>
      <c r="E29" s="54"/>
      <c r="F29" s="55"/>
    </row>
    <row r="30" ht="15" customHeight="1">
      <c r="A30" s="51"/>
      <c r="B30" s="51" t="s">
        <v>67</v>
      </c>
      <c r="C30" s="52" t="s">
        <v>68</v>
      </c>
      <c r="D30" s="56">
        <v>0</v>
      </c>
      <c r="E30" s="58">
        <v>0</v>
      </c>
      <c r="F30" s="4"/>
    </row>
    <row r="31" ht="15" customHeight="1">
      <c r="A31" s="52" t="s">
        <v>69</v>
      </c>
      <c r="B31" s="52"/>
      <c r="C31" s="52"/>
      <c r="D31" s="56"/>
      <c r="E31" s="59"/>
      <c r="F31" s="4"/>
    </row>
    <row r="32" ht="15" customHeight="1">
      <c r="A32" s="51"/>
      <c r="B32" s="52" t="s">
        <v>70</v>
      </c>
      <c r="C32" s="52" t="s">
        <v>71</v>
      </c>
      <c r="D32" s="56">
        <f>D9*COS(RADIANS(D15))*COS(RADIANS(D16))</f>
        <v>1130.6154239726679</v>
      </c>
      <c r="E32" s="60">
        <v>3745.834901569986</v>
      </c>
      <c r="F32" s="4" t="s">
        <v>72</v>
      </c>
    </row>
    <row r="33" ht="15" customHeight="1">
      <c r="A33" s="51"/>
      <c r="B33" s="52" t="s">
        <v>73</v>
      </c>
      <c r="C33" s="52" t="s">
        <v>74</v>
      </c>
      <c r="D33" s="56">
        <f>D9*COS(RADIANS(D15))*SIN(RADIANS(D16))</f>
        <v>-4897.2334320311647</v>
      </c>
      <c r="E33" s="60">
        <v>-110.06140162484755</v>
      </c>
      <c r="F33" s="4" t="s">
        <v>75</v>
      </c>
    </row>
    <row r="34" ht="15" customHeight="1">
      <c r="A34" s="51"/>
      <c r="B34" s="52" t="s">
        <v>76</v>
      </c>
      <c r="C34" s="52" t="s">
        <v>77</v>
      </c>
      <c r="D34" s="56">
        <f>D9*SIN(RADIANS(D15))</f>
        <v>3926.7812388483471</v>
      </c>
      <c r="E34" s="59">
        <v>5161.1437492626128</v>
      </c>
      <c r="F34" s="4" t="s">
        <v>78</v>
      </c>
    </row>
    <row r="35" ht="15" customHeight="1">
      <c r="A35" s="52" t="s">
        <v>79</v>
      </c>
      <c r="B35" s="52"/>
      <c r="C35" s="52"/>
      <c r="D35" s="56"/>
      <c r="E35" s="59"/>
      <c r="F35" s="4"/>
    </row>
    <row r="36" ht="15" customHeight="1">
      <c r="A36" s="51"/>
      <c r="B36" s="52" t="s">
        <v>80</v>
      </c>
      <c r="C36" s="52" t="s">
        <v>81</v>
      </c>
      <c r="D36" s="56">
        <f>D12*COS(RADIANS(D30))*COS(RADIANS(D13))</f>
        <v>36515.09512516707</v>
      </c>
      <c r="E36" s="60">
        <v>32534.778153011863</v>
      </c>
      <c r="F36" s="4" t="s">
        <v>82</v>
      </c>
    </row>
    <row r="37" ht="15" customHeight="1">
      <c r="A37" s="51"/>
      <c r="B37" s="52" t="s">
        <v>83</v>
      </c>
      <c r="C37" s="52" t="s">
        <v>84</v>
      </c>
      <c r="D37" s="56">
        <f>D12*COS(RADIANS(D30))*SIN(RADIANS(D13))</f>
        <v>-21081.999999999996</v>
      </c>
      <c r="E37" s="60">
        <v>26819.603027157245</v>
      </c>
      <c r="F37" s="4" t="s">
        <v>85</v>
      </c>
    </row>
    <row r="38" ht="15" customHeight="1">
      <c r="A38" s="51"/>
      <c r="B38" s="52" t="s">
        <v>86</v>
      </c>
      <c r="C38" s="52" t="s">
        <v>87</v>
      </c>
      <c r="D38" s="56">
        <f>D12*SIN(RADIANS(D30))</f>
        <v>0</v>
      </c>
      <c r="E38" s="60">
        <v>0</v>
      </c>
      <c r="F38" s="4" t="s">
        <v>88</v>
      </c>
    </row>
    <row r="39" ht="15" customHeight="1">
      <c r="A39" s="52" t="s">
        <v>89</v>
      </c>
      <c r="B39" s="52"/>
      <c r="C39" s="52"/>
      <c r="D39" s="56"/>
      <c r="E39" s="59"/>
      <c r="F39" s="4"/>
    </row>
    <row r="40" ht="15" customHeight="1">
      <c r="A40" s="51"/>
      <c r="B40" s="52" t="s">
        <v>90</v>
      </c>
      <c r="C40" s="52" t="s">
        <v>91</v>
      </c>
      <c r="D40" s="56">
        <f>D10*COS(RADIANS(D25))*COS(RADIANS(D27))</f>
        <v>3399.673779918819</v>
      </c>
      <c r="E40" s="60">
        <v>12144.521839310835</v>
      </c>
      <c r="F40" s="4" t="s">
        <v>92</v>
      </c>
    </row>
    <row r="41" ht="15" customHeight="1">
      <c r="A41" s="51"/>
      <c r="B41" s="52" t="s">
        <v>93</v>
      </c>
      <c r="C41" s="52" t="s">
        <v>94</v>
      </c>
      <c r="D41" s="56">
        <f>D10*COS(RADIANS(D25))*SIN(RADIANS(D27))</f>
        <v>-5934.0216320498657</v>
      </c>
      <c r="E41" s="60">
        <v>7756.5870521721308</v>
      </c>
      <c r="F41" s="4" t="s">
        <v>95</v>
      </c>
    </row>
    <row r="42" ht="15" customHeight="1">
      <c r="A42" s="51"/>
      <c r="B42" s="52" t="s">
        <v>96</v>
      </c>
      <c r="C42" s="52" t="s">
        <v>97</v>
      </c>
      <c r="D42" s="56">
        <f>D10*SIN(RADIANS(D25))</f>
        <v>3910.5612717993226</v>
      </c>
      <c r="E42" s="60">
        <v>5369.67820442509</v>
      </c>
      <c r="F42" s="4" t="s">
        <v>98</v>
      </c>
    </row>
    <row r="43" ht="15" customHeight="1">
      <c r="A43" s="52" t="s">
        <v>99</v>
      </c>
      <c r="B43" s="52"/>
      <c r="C43" s="52"/>
      <c r="D43" s="56"/>
      <c r="E43" s="59"/>
      <c r="F43" s="4"/>
    </row>
    <row r="44" ht="15" customHeight="1">
      <c r="A44" s="51"/>
      <c r="B44" s="52" t="s">
        <v>100</v>
      </c>
      <c r="C44" s="52" t="s">
        <v>101</v>
      </c>
      <c r="D44" s="56">
        <f>SQRT((D36-D32)^2+(D37-D33)^2+(D38-D34)^2)</f>
        <v>39107.897968078665</v>
      </c>
      <c r="E44" s="59">
        <v>39757.357615693036</v>
      </c>
      <c r="F44" s="5" t="s">
        <v>102</v>
      </c>
    </row>
    <row r="45" ht="15" customHeight="1">
      <c r="A45" s="51"/>
      <c r="B45" s="52" t="s">
        <v>103</v>
      </c>
      <c r="C45" s="52" t="s">
        <v>104</v>
      </c>
      <c r="D45" s="56">
        <f>SQRT((D40-D32)^2+(D41-D33)^2+(D42-D34)^2)</f>
        <v>2494.758241136431</v>
      </c>
      <c r="E45" s="61">
        <v>11509.369521950152</v>
      </c>
      <c r="F45" s="5" t="s">
        <v>105</v>
      </c>
    </row>
    <row r="46" ht="21.5" customHeight="1">
      <c r="A46" s="51"/>
      <c r="B46" s="52" t="s">
        <v>106</v>
      </c>
      <c r="C46" s="52" t="s">
        <v>107</v>
      </c>
      <c r="D46" s="56">
        <f>SQRT((D40-D36)^2+(D41-D37)^2+(D42-D38)^2)</f>
        <v>36624.921419297338</v>
      </c>
      <c r="E46" s="61">
        <v>28425.245374843122</v>
      </c>
      <c r="F46" s="5" t="s">
        <v>108</v>
      </c>
    </row>
    <row r="47" ht="26.25" customHeight="1">
      <c r="A47" s="51"/>
      <c r="B47" s="52" t="s">
        <v>109</v>
      </c>
      <c r="C47" s="52" t="s">
        <v>109</v>
      </c>
      <c r="D47" s="57">
        <f>180/PI()*ACOS((D44^2+D45^2-D46^2)/(2*D44*D45))</f>
        <v>5.390246044698995</v>
      </c>
      <c r="E47" s="61">
        <v>8.4972269772156181</v>
      </c>
      <c r="F47" s="5" t="s">
        <v>110</v>
      </c>
    </row>
    <row r="48" ht="15" customHeight="1">
      <c r="A48" s="51"/>
      <c r="B48" s="51" t="s">
        <v>111</v>
      </c>
      <c r="C48" s="52" t="s">
        <v>112</v>
      </c>
      <c r="D48" s="57">
        <f>D13-D27</f>
        <v>30.191075622939309</v>
      </c>
      <c r="E48" s="62">
        <v>6.9340295881531961</v>
      </c>
      <c r="F48" s="4" t="s">
        <v>113</v>
      </c>
    </row>
    <row r="49" ht="15" customHeight="1">
      <c r="A49" s="21" t="s">
        <v>114</v>
      </c>
      <c r="B49" s="26"/>
      <c r="C49" s="26"/>
      <c r="D49" s="63"/>
      <c r="E49" s="63"/>
      <c r="F49" s="25"/>
    </row>
    <row r="50" ht="15" customHeight="1">
      <c r="A50" s="15" t="s">
        <v>115</v>
      </c>
      <c r="D50" s="64"/>
      <c r="E50" s="64"/>
      <c r="F50" s="24"/>
    </row>
    <row r="51" ht="15" customHeight="1">
      <c r="A51" s="11" t="s">
        <v>116</v>
      </c>
      <c r="B51" s="23"/>
      <c r="C51" s="23"/>
      <c r="D51" s="65"/>
      <c r="E51" s="65"/>
      <c r="F51" s="22"/>
    </row>
    <row r="52" ht="15" customHeight="1">
      <c r="A52" s="21"/>
      <c r="B52" s="20" t="s">
        <v>117</v>
      </c>
      <c r="C52" s="20" t="s">
        <v>118</v>
      </c>
      <c r="D52" s="66"/>
      <c r="E52" s="67">
        <v>-156.30720985923932</v>
      </c>
      <c r="F52" s="19"/>
    </row>
    <row r="53" ht="15" customHeight="1">
      <c r="A53" s="15"/>
      <c r="B53" s="18" t="s">
        <v>119</v>
      </c>
      <c r="C53" s="18" t="s">
        <v>120</v>
      </c>
      <c r="D53" s="68"/>
      <c r="E53" s="58">
        <v>40</v>
      </c>
      <c r="F53" s="17"/>
    </row>
    <row r="54" ht="15" customHeight="1">
      <c r="A54" s="16"/>
      <c r="B54" s="13" t="s">
        <v>121</v>
      </c>
      <c r="C54" s="13" t="s">
        <v>122</v>
      </c>
      <c r="D54" s="69"/>
      <c r="E54" s="59">
        <v>-156.30720985923932</v>
      </c>
      <c r="F54" s="12"/>
    </row>
    <row r="55" ht="15" customHeight="1">
      <c r="A55" s="15"/>
      <c r="B55" s="13" t="s">
        <v>123</v>
      </c>
      <c r="C55" s="13" t="s">
        <v>124</v>
      </c>
      <c r="D55" s="69"/>
      <c r="E55" s="59">
        <v>-202</v>
      </c>
      <c r="F55" s="12"/>
    </row>
    <row r="56" ht="15" customHeight="1">
      <c r="A56" s="15"/>
      <c r="B56" s="13" t="s">
        <v>125</v>
      </c>
      <c r="C56" s="14" t="s">
        <v>126</v>
      </c>
      <c r="D56" s="69"/>
      <c r="E56" s="59">
        <v>40</v>
      </c>
      <c r="F56" s="12"/>
    </row>
    <row r="57" ht="15" customHeight="1">
      <c r="A57" s="11"/>
      <c r="B57" s="10" t="s">
        <v>127</v>
      </c>
      <c r="C57" s="9"/>
      <c r="D57" s="70"/>
      <c r="E57" s="71">
        <v>45.692790140760678</v>
      </c>
      <c r="F57" s="8"/>
    </row>
  </sheetData>
  <mergeCells>
    <mergeCell ref="A29:F29"/>
  </mergeCells>
  <pageMargins left="0.7" right="0.7" top="0.75" bottom="0.75" header="0.3" footer="0.3"/>
  <pageSetup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174E-F571-43CD-A2F8-C2EC44774AB9}">
  <sheetPr codeName="Sheet3"/>
  <dimension ref="A1:F57"/>
  <sheetViews>
    <sheetView workbookViewId="0">
      <selection activeCell="E14" sqref="E14"/>
    </sheetView>
  </sheetViews>
  <sheetFormatPr defaultColWidth="8.7265625" defaultRowHeight="14.5" x14ac:dyDescent="0.35"/>
  <cols>
    <col min="1" max="1" width="8.7265625" customWidth="1" style="7"/>
    <col min="2" max="2" width="66.26953125" customWidth="1" style="7"/>
    <col min="3" max="3" bestFit="1" width="10.453125" customWidth="1" style="7"/>
    <col min="4" max="4" width="11.7265625" customWidth="1" style="7"/>
    <col min="5" max="5" width="13.453125" customWidth="1" style="7"/>
    <col min="6" max="6" width="50.7265625" customWidth="1" style="6"/>
    <col min="7" max="16384" width="8.7265625" customWidth="1" style="2"/>
  </cols>
  <sheetData>
    <row r="1" ht="15" customHeight="1">
      <c r="A1" s="50" t="s">
        <v>0</v>
      </c>
      <c r="B1" s="49"/>
      <c r="C1" s="49"/>
      <c r="D1" s="49"/>
      <c r="E1" s="48"/>
      <c r="F1" s="47"/>
    </row>
    <row r="2" ht="15" customHeight="1">
      <c r="A2" s="41" t="s">
        <v>1</v>
      </c>
      <c r="B2" s="40"/>
      <c r="C2" s="40"/>
      <c r="D2" s="46" t="s">
        <v>2</v>
      </c>
      <c r="E2" s="45" t="s">
        <v>3</v>
      </c>
      <c r="F2" s="32"/>
    </row>
    <row r="3" ht="15" customHeight="1">
      <c r="A3" s="31"/>
      <c r="B3" s="43" t="s">
        <v>4</v>
      </c>
      <c r="C3" s="43" t="s">
        <v>5</v>
      </c>
      <c r="D3" s="72" t="s">
        <v>6</v>
      </c>
      <c r="E3" s="59"/>
      <c r="F3" s="32"/>
    </row>
    <row r="4" ht="15" customHeight="1">
      <c r="A4" s="31"/>
      <c r="B4" s="43" t="s">
        <v>7</v>
      </c>
      <c r="C4" s="43" t="s">
        <v>8</v>
      </c>
      <c r="D4" s="60">
        <v>2</v>
      </c>
      <c r="E4" s="59"/>
      <c r="F4" s="32"/>
    </row>
    <row r="5" ht="15" customHeight="1">
      <c r="A5" s="31"/>
      <c r="B5" s="43" t="s">
        <v>9</v>
      </c>
      <c r="C5" s="43" t="s">
        <v>10</v>
      </c>
      <c r="D5" s="60" t="s">
        <v>137</v>
      </c>
      <c r="E5" s="59"/>
      <c r="F5" s="32"/>
    </row>
    <row r="6" ht="15" customHeight="1">
      <c r="A6" s="31"/>
      <c r="B6" s="43" t="s">
        <v>12</v>
      </c>
      <c r="C6" s="43" t="s">
        <v>13</v>
      </c>
      <c r="D6" s="60">
        <v>102520593</v>
      </c>
      <c r="E6" s="59"/>
      <c r="F6" s="32"/>
    </row>
    <row r="7" ht="15" customHeight="1">
      <c r="A7" s="31"/>
      <c r="B7" s="43" t="s">
        <v>14</v>
      </c>
      <c r="C7" s="43" t="s">
        <v>5</v>
      </c>
      <c r="D7" s="60" t="s">
        <v>138</v>
      </c>
      <c r="E7" s="59"/>
      <c r="F7" s="32"/>
    </row>
    <row r="8" ht="15" customHeight="1">
      <c r="A8" s="31"/>
      <c r="B8" s="43" t="s">
        <v>16</v>
      </c>
      <c r="C8" s="43" t="s">
        <v>17</v>
      </c>
      <c r="D8" s="60" t="s">
        <v>134</v>
      </c>
      <c r="E8" s="59"/>
      <c r="F8" s="32"/>
    </row>
    <row r="9" ht="15" customHeight="1">
      <c r="A9" s="13"/>
      <c r="B9" s="43" t="s">
        <v>19</v>
      </c>
      <c r="C9" s="43" t="s">
        <v>20</v>
      </c>
      <c r="D9" s="73">
        <v>6378.15</v>
      </c>
      <c r="E9" s="59"/>
      <c r="F9" s="32"/>
    </row>
    <row r="10" ht="15" customHeight="1">
      <c r="A10" s="13"/>
      <c r="B10" s="43" t="s">
        <v>21</v>
      </c>
      <c r="C10" s="43" t="s">
        <v>22</v>
      </c>
      <c r="D10" s="73">
        <v>15378.15</v>
      </c>
      <c r="E10" s="59"/>
      <c r="F10" s="32"/>
    </row>
    <row r="11" ht="15" customHeight="1">
      <c r="A11" s="13"/>
      <c r="B11" s="43" t="s">
        <v>23</v>
      </c>
      <c r="C11" s="43" t="s">
        <v>24</v>
      </c>
      <c r="D11" s="73">
        <v>89</v>
      </c>
      <c r="E11" s="59"/>
      <c r="F11" s="32"/>
    </row>
    <row r="12" ht="15" customHeight="1">
      <c r="A12" s="13"/>
      <c r="B12" s="43" t="s">
        <v>25</v>
      </c>
      <c r="C12" s="43" t="s">
        <v>26</v>
      </c>
      <c r="D12" s="73">
        <v>42164</v>
      </c>
      <c r="E12" s="59"/>
      <c r="F12" s="32"/>
    </row>
    <row r="13" ht="15" customHeight="1">
      <c r="A13" s="13"/>
      <c r="B13" s="43" t="s">
        <v>27</v>
      </c>
      <c r="C13" s="43" t="s">
        <v>28</v>
      </c>
      <c r="D13" s="73">
        <v>-26</v>
      </c>
      <c r="E13" s="59"/>
      <c r="F13" s="32"/>
    </row>
    <row r="14" ht="15" customHeight="1">
      <c r="A14" s="13"/>
      <c r="B14" s="43" t="s">
        <v>29</v>
      </c>
      <c r="C14" s="44" t="s">
        <v>30</v>
      </c>
      <c r="D14" s="73">
        <v>5</v>
      </c>
      <c r="E14" s="59"/>
      <c r="F14" s="32"/>
    </row>
    <row r="15" ht="15" customHeight="1">
      <c r="A15" s="13"/>
      <c r="B15" s="43" t="s">
        <v>31</v>
      </c>
      <c r="C15" s="43" t="s">
        <v>32</v>
      </c>
      <c r="D15" s="73">
        <v>54.016998291015625</v>
      </c>
      <c r="E15" s="59"/>
      <c r="F15" s="32"/>
    </row>
    <row r="16" ht="15" customHeight="1">
      <c r="A16" s="28"/>
      <c r="B16" s="42" t="s">
        <v>33</v>
      </c>
      <c r="C16" s="42" t="s">
        <v>34</v>
      </c>
      <c r="D16" s="74">
        <v>-1.6829999685287476</v>
      </c>
      <c r="E16" s="62"/>
      <c r="F16" s="27"/>
    </row>
    <row r="17" ht="15" customHeight="1">
      <c r="A17" s="41" t="s">
        <v>35</v>
      </c>
      <c r="B17" s="40"/>
      <c r="C17" s="40"/>
      <c r="D17" s="75"/>
      <c r="E17" s="75"/>
      <c r="F17" s="35"/>
    </row>
    <row r="18" ht="15" customHeight="1">
      <c r="A18" s="34"/>
      <c r="B18" s="18" t="s">
        <v>36</v>
      </c>
      <c r="C18" s="39" t="s">
        <v>37</v>
      </c>
      <c r="D18" s="58">
        <f>IF(D15&lt;0,-1*D14,D14)</f>
        <v>5</v>
      </c>
      <c r="E18" s="58">
        <v>5.000000000000334</v>
      </c>
      <c r="F18" s="33"/>
    </row>
    <row r="19" ht="15" customHeight="1">
      <c r="A19" s="13"/>
      <c r="B19" s="13" t="s">
        <v>38</v>
      </c>
      <c r="C19" s="14" t="s">
        <v>39</v>
      </c>
      <c r="D19" s="59">
        <f>D13-D16</f>
        <v>47</v>
      </c>
      <c r="E19" s="59">
        <v>-24.316999616539459</v>
      </c>
      <c r="F19" s="32" t="s">
        <v>40</v>
      </c>
    </row>
    <row r="20" ht="15" customHeight="1">
      <c r="A20" s="13"/>
      <c r="B20" s="13" t="s">
        <v>41</v>
      </c>
      <c r="C20" s="14" t="s">
        <v>42</v>
      </c>
      <c r="D20" s="59">
        <f>DEGREES(ACOS((SIN(RADIANS(D15))*SIN(RADIANS(D18))+COS(RADIANS(D15))*COS(RADIANS(D18))*COS(RADIANS(D19)))))</f>
        <v>53.91141135998614</v>
      </c>
      <c r="E20" s="59">
        <v>52.849760622640851</v>
      </c>
      <c r="F20" s="32" t="s">
        <v>43</v>
      </c>
    </row>
    <row r="21" ht="15" customHeight="1">
      <c r="A21" s="13"/>
      <c r="B21" s="13" t="s">
        <v>44</v>
      </c>
      <c r="C21" s="14" t="s">
        <v>45</v>
      </c>
      <c r="D21" s="59">
        <f>SQRT(D9^2+D12^2-2*D9*D12*COS(RADIANS(D20)))</f>
        <v>38751.349456037853</v>
      </c>
      <c r="E21" s="59">
        <v>38648.004447562278</v>
      </c>
      <c r="F21" s="32" t="s">
        <v>46</v>
      </c>
    </row>
    <row r="22" ht="15" customHeight="1">
      <c r="A22" s="13"/>
      <c r="B22" s="13" t="s">
        <v>47</v>
      </c>
      <c r="C22" s="14" t="s">
        <v>48</v>
      </c>
      <c r="D22" s="59">
        <f>DEGREES(ACOS((D12/D21)*SIN(RADIANS(D20))))</f>
        <v>28.445156315474566</v>
      </c>
      <c r="E22" s="59">
        <v>29.59168324627873</v>
      </c>
      <c r="F22" s="32" t="s">
        <v>49</v>
      </c>
    </row>
    <row r="23" ht="21.5" customHeight="1">
      <c r="A23" s="13"/>
      <c r="B23" s="37" t="s">
        <v>50</v>
      </c>
      <c r="C23" s="38" t="s">
        <v>51</v>
      </c>
      <c r="D23" s="59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61">
        <v>210.9752023022034</v>
      </c>
      <c r="F23" s="30" t="s">
        <v>52</v>
      </c>
    </row>
    <row r="24" ht="15" customHeight="1">
      <c r="A24" s="13"/>
      <c r="B24" s="13" t="s">
        <v>53</v>
      </c>
      <c r="C24" s="14" t="s">
        <v>54</v>
      </c>
      <c r="D24" s="59">
        <f>DEGREES(ACOS((D9/D10)*COS(RADIANS(D22))))-D22</f>
        <v>16.167305541076853</v>
      </c>
      <c r="E24" s="59">
        <v>39.267811045442059</v>
      </c>
      <c r="F24" s="32" t="s">
        <v>55</v>
      </c>
    </row>
    <row r="25" ht="21.5" customHeight="1">
      <c r="A25" s="13"/>
      <c r="B25" s="37" t="s">
        <v>56</v>
      </c>
      <c r="C25" s="38" t="s">
        <v>57</v>
      </c>
      <c r="D25" s="59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61">
        <v>17.916016637090024</v>
      </c>
      <c r="F25" s="30" t="s">
        <v>58</v>
      </c>
    </row>
    <row r="26" ht="21.5" customHeight="1">
      <c r="A26" s="13"/>
      <c r="B26" s="37" t="s">
        <v>59</v>
      </c>
      <c r="C26" s="38" t="s">
        <v>60</v>
      </c>
      <c r="D26" s="59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61">
        <v>-20.02059704131252</v>
      </c>
      <c r="F26" s="30" t="s">
        <v>61</v>
      </c>
    </row>
    <row r="27" ht="15" customHeight="1">
      <c r="A27" s="28"/>
      <c r="B27" s="28" t="s">
        <v>62</v>
      </c>
      <c r="C27" s="29" t="s">
        <v>63</v>
      </c>
      <c r="D27" s="62">
        <f>D16+D26</f>
        <v>-60.191075622939309</v>
      </c>
      <c r="E27" s="62">
        <v>-21.703597009841378</v>
      </c>
      <c r="F27" s="27" t="s">
        <v>64</v>
      </c>
    </row>
    <row r="28" ht="15" customHeight="1">
      <c r="A28" s="36" t="s">
        <v>65</v>
      </c>
      <c r="B28" s="26"/>
      <c r="C28" s="26"/>
      <c r="D28" s="26"/>
      <c r="E28" s="26"/>
      <c r="F28" s="25"/>
    </row>
    <row r="29" ht="15" customHeight="1">
      <c r="A29" s="53" t="s">
        <v>66</v>
      </c>
      <c r="B29" s="54"/>
      <c r="C29" s="54"/>
      <c r="D29" s="54"/>
      <c r="E29" s="54"/>
      <c r="F29" s="55"/>
    </row>
    <row r="30" ht="15" customHeight="1">
      <c r="A30" s="51"/>
      <c r="B30" s="51" t="s">
        <v>67</v>
      </c>
      <c r="C30" s="52" t="s">
        <v>68</v>
      </c>
      <c r="D30" s="56">
        <v>0</v>
      </c>
      <c r="E30" s="58">
        <v>0</v>
      </c>
      <c r="F30" s="4"/>
    </row>
    <row r="31" ht="15" customHeight="1">
      <c r="A31" s="52" t="s">
        <v>69</v>
      </c>
      <c r="B31" s="52"/>
      <c r="C31" s="52"/>
      <c r="D31" s="56"/>
      <c r="E31" s="59"/>
      <c r="F31" s="4"/>
    </row>
    <row r="32" ht="15" customHeight="1">
      <c r="A32" s="51"/>
      <c r="B32" s="52" t="s">
        <v>70</v>
      </c>
      <c r="C32" s="52" t="s">
        <v>71</v>
      </c>
      <c r="D32" s="56">
        <f>D9*COS(RADIANS(D15))*COS(RADIANS(D16))</f>
        <v>1130.6154239726679</v>
      </c>
      <c r="E32" s="60">
        <v>3745.834901569986</v>
      </c>
      <c r="F32" s="4" t="s">
        <v>72</v>
      </c>
    </row>
    <row r="33" ht="15" customHeight="1">
      <c r="A33" s="51"/>
      <c r="B33" s="52" t="s">
        <v>73</v>
      </c>
      <c r="C33" s="52" t="s">
        <v>74</v>
      </c>
      <c r="D33" s="56">
        <f>D9*COS(RADIANS(D15))*SIN(RADIANS(D16))</f>
        <v>-4897.2334320311647</v>
      </c>
      <c r="E33" s="60">
        <v>-110.06140162484755</v>
      </c>
      <c r="F33" s="4" t="s">
        <v>75</v>
      </c>
    </row>
    <row r="34" ht="15" customHeight="1">
      <c r="A34" s="51"/>
      <c r="B34" s="52" t="s">
        <v>76</v>
      </c>
      <c r="C34" s="52" t="s">
        <v>77</v>
      </c>
      <c r="D34" s="56">
        <f>D9*SIN(RADIANS(D15))</f>
        <v>3926.7812388483471</v>
      </c>
      <c r="E34" s="59">
        <v>5161.1437492626128</v>
      </c>
      <c r="F34" s="4" t="s">
        <v>78</v>
      </c>
    </row>
    <row r="35" ht="15" customHeight="1">
      <c r="A35" s="52" t="s">
        <v>79</v>
      </c>
      <c r="B35" s="52"/>
      <c r="C35" s="52"/>
      <c r="D35" s="56"/>
      <c r="E35" s="59"/>
      <c r="F35" s="4"/>
    </row>
    <row r="36" ht="15" customHeight="1">
      <c r="A36" s="51"/>
      <c r="B36" s="52" t="s">
        <v>80</v>
      </c>
      <c r="C36" s="52" t="s">
        <v>81</v>
      </c>
      <c r="D36" s="56">
        <f>D12*COS(RADIANS(D30))*COS(RADIANS(D13))</f>
        <v>36515.09512516707</v>
      </c>
      <c r="E36" s="60">
        <v>37896.752301987355</v>
      </c>
      <c r="F36" s="4" t="s">
        <v>82</v>
      </c>
    </row>
    <row r="37" ht="15" customHeight="1">
      <c r="A37" s="51"/>
      <c r="B37" s="52" t="s">
        <v>83</v>
      </c>
      <c r="C37" s="52" t="s">
        <v>84</v>
      </c>
      <c r="D37" s="56">
        <f>D12*COS(RADIANS(D30))*SIN(RADIANS(D13))</f>
        <v>-21081.999999999996</v>
      </c>
      <c r="E37" s="60">
        <v>-18483.480758823982</v>
      </c>
      <c r="F37" s="4" t="s">
        <v>85</v>
      </c>
    </row>
    <row r="38" ht="15" customHeight="1">
      <c r="A38" s="51"/>
      <c r="B38" s="52" t="s">
        <v>86</v>
      </c>
      <c r="C38" s="52" t="s">
        <v>87</v>
      </c>
      <c r="D38" s="56">
        <f>D12*SIN(RADIANS(D30))</f>
        <v>0</v>
      </c>
      <c r="E38" s="60">
        <v>0</v>
      </c>
      <c r="F38" s="4" t="s">
        <v>88</v>
      </c>
    </row>
    <row r="39" ht="15" customHeight="1">
      <c r="A39" s="52" t="s">
        <v>89</v>
      </c>
      <c r="B39" s="52"/>
      <c r="C39" s="52"/>
      <c r="D39" s="56"/>
      <c r="E39" s="59"/>
      <c r="F39" s="4"/>
    </row>
    <row r="40" ht="15" customHeight="1">
      <c r="A40" s="51"/>
      <c r="B40" s="52" t="s">
        <v>90</v>
      </c>
      <c r="C40" s="52" t="s">
        <v>91</v>
      </c>
      <c r="D40" s="56">
        <f>D10*COS(RADIANS(D25))*COS(RADIANS(D27))</f>
        <v>3399.673779918819</v>
      </c>
      <c r="E40" s="60">
        <v>13595.136576619516</v>
      </c>
      <c r="F40" s="4" t="s">
        <v>92</v>
      </c>
    </row>
    <row r="41" ht="15" customHeight="1">
      <c r="A41" s="51"/>
      <c r="B41" s="52" t="s">
        <v>93</v>
      </c>
      <c r="C41" s="52" t="s">
        <v>94</v>
      </c>
      <c r="D41" s="56">
        <f>D10*COS(RADIANS(D25))*SIN(RADIANS(D27))</f>
        <v>-5934.0216320498657</v>
      </c>
      <c r="E41" s="60">
        <v>-5411.1506125259821</v>
      </c>
      <c r="F41" s="4" t="s">
        <v>95</v>
      </c>
    </row>
    <row r="42" ht="15" customHeight="1">
      <c r="A42" s="51"/>
      <c r="B42" s="52" t="s">
        <v>96</v>
      </c>
      <c r="C42" s="52" t="s">
        <v>97</v>
      </c>
      <c r="D42" s="56">
        <f>D10*SIN(RADIANS(D25))</f>
        <v>3910.5612717993226</v>
      </c>
      <c r="E42" s="60">
        <v>4730.666753653426</v>
      </c>
      <c r="F42" s="4" t="s">
        <v>98</v>
      </c>
    </row>
    <row r="43" ht="15" customHeight="1">
      <c r="A43" s="52" t="s">
        <v>99</v>
      </c>
      <c r="B43" s="52"/>
      <c r="C43" s="52"/>
      <c r="D43" s="56"/>
      <c r="E43" s="59"/>
      <c r="F43" s="4"/>
    </row>
    <row r="44" ht="15" customHeight="1">
      <c r="A44" s="51"/>
      <c r="B44" s="52" t="s">
        <v>100</v>
      </c>
      <c r="C44" s="52" t="s">
        <v>101</v>
      </c>
      <c r="D44" s="56">
        <f>SQRT((D36-D32)^2+(D37-D33)^2+(D38-D34)^2)</f>
        <v>39107.897968078665</v>
      </c>
      <c r="E44" s="59">
        <v>39121.670503266891</v>
      </c>
      <c r="F44" s="5" t="s">
        <v>102</v>
      </c>
    </row>
    <row r="45" ht="15" customHeight="1">
      <c r="A45" s="51"/>
      <c r="B45" s="52" t="s">
        <v>103</v>
      </c>
      <c r="C45" s="52" t="s">
        <v>104</v>
      </c>
      <c r="D45" s="56">
        <f>SQRT((D40-D32)^2+(D41-D33)^2+(D42-D34)^2)</f>
        <v>2494.758241136431</v>
      </c>
      <c r="E45" s="61">
        <v>11193.551748744212</v>
      </c>
      <c r="F45" s="5" t="s">
        <v>105</v>
      </c>
    </row>
    <row r="46" ht="21.5" customHeight="1">
      <c r="A46" s="51"/>
      <c r="B46" s="52" t="s">
        <v>106</v>
      </c>
      <c r="C46" s="52" t="s">
        <v>107</v>
      </c>
      <c r="D46" s="56">
        <f>SQRT((D40-D36)^2+(D41-D37)^2+(D42-D38)^2)</f>
        <v>36624.921419297338</v>
      </c>
      <c r="E46" s="61">
        <v>27997.027525281657</v>
      </c>
      <c r="F46" s="5" t="s">
        <v>108</v>
      </c>
    </row>
    <row r="47" ht="26.25" customHeight="1">
      <c r="A47" s="51"/>
      <c r="B47" s="52" t="s">
        <v>109</v>
      </c>
      <c r="C47" s="52" t="s">
        <v>109</v>
      </c>
      <c r="D47" s="57">
        <f>180/PI()*ACOS((D44^2+D45^2-D46^2)/(2*D44*D45))</f>
        <v>5.390246044698995</v>
      </c>
      <c r="E47" s="61">
        <v>5.3768778680779921</v>
      </c>
      <c r="F47" s="5" t="s">
        <v>110</v>
      </c>
    </row>
    <row r="48" ht="15" customHeight="1">
      <c r="A48" s="51"/>
      <c r="B48" s="51" t="s">
        <v>111</v>
      </c>
      <c r="C48" s="52" t="s">
        <v>112</v>
      </c>
      <c r="D48" s="57">
        <f>D13-D27</f>
        <v>30.191075622939309</v>
      </c>
      <c r="E48" s="62">
        <v>-4.2964025752269368</v>
      </c>
      <c r="F48" s="4" t="s">
        <v>113</v>
      </c>
    </row>
    <row r="49" ht="15" customHeight="1">
      <c r="A49" s="21" t="s">
        <v>114</v>
      </c>
      <c r="B49" s="26"/>
      <c r="C49" s="26"/>
      <c r="D49" s="63"/>
      <c r="E49" s="63"/>
      <c r="F49" s="25"/>
    </row>
    <row r="50" ht="15" customHeight="1">
      <c r="A50" s="15" t="s">
        <v>115</v>
      </c>
      <c r="D50" s="64"/>
      <c r="E50" s="64"/>
      <c r="F50" s="24"/>
    </row>
    <row r="51" ht="15" customHeight="1">
      <c r="A51" s="11" t="s">
        <v>116</v>
      </c>
      <c r="B51" s="23"/>
      <c r="C51" s="23"/>
      <c r="D51" s="65"/>
      <c r="E51" s="65"/>
      <c r="F51" s="22"/>
    </row>
    <row r="52" ht="15" customHeight="1">
      <c r="A52" s="21"/>
      <c r="B52" s="20" t="s">
        <v>117</v>
      </c>
      <c r="C52" s="20" t="s">
        <v>118</v>
      </c>
      <c r="D52" s="66"/>
      <c r="E52" s="67">
        <v>-180</v>
      </c>
      <c r="F52" s="19"/>
    </row>
    <row r="53" ht="15" customHeight="1">
      <c r="A53" s="15"/>
      <c r="B53" s="18" t="s">
        <v>119</v>
      </c>
      <c r="C53" s="18" t="s">
        <v>120</v>
      </c>
      <c r="D53" s="68"/>
      <c r="E53" s="58">
        <v>40</v>
      </c>
      <c r="F53" s="17"/>
    </row>
    <row r="54" ht="15" customHeight="1">
      <c r="A54" s="16"/>
      <c r="B54" s="13" t="s">
        <v>121</v>
      </c>
      <c r="C54" s="13" t="s">
        <v>122</v>
      </c>
      <c r="D54" s="69"/>
      <c r="E54" s="59">
        <v>-180</v>
      </c>
      <c r="F54" s="12"/>
    </row>
    <row r="55" ht="15" customHeight="1">
      <c r="A55" s="15"/>
      <c r="B55" s="13" t="s">
        <v>123</v>
      </c>
      <c r="C55" s="13" t="s">
        <v>124</v>
      </c>
      <c r="D55" s="69"/>
      <c r="E55" s="59">
        <v>-202</v>
      </c>
      <c r="F55" s="12"/>
    </row>
    <row r="56" ht="15" customHeight="1">
      <c r="A56" s="15"/>
      <c r="B56" s="13" t="s">
        <v>125</v>
      </c>
      <c r="C56" s="14" t="s">
        <v>126</v>
      </c>
      <c r="D56" s="69"/>
      <c r="E56" s="59">
        <v>40</v>
      </c>
      <c r="F56" s="12"/>
    </row>
    <row r="57" ht="15" customHeight="1">
      <c r="A57" s="11"/>
      <c r="B57" s="10" t="s">
        <v>127</v>
      </c>
      <c r="C57" s="9"/>
      <c r="D57" s="70"/>
      <c r="E57" s="71">
        <v>22</v>
      </c>
      <c r="F57" s="8"/>
    </row>
  </sheetData>
  <mergeCells>
    <mergeCell ref="A29:F29"/>
  </mergeCells>
  <pageMargins left="0.7" right="0.7" top="0.75" bottom="0.75" header="0.3" footer="0.3"/>
  <pageSetup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174E-F571-43CD-A2F8-C2EC44774AB9}">
  <sheetPr codeName="Sheet3"/>
  <dimension ref="A1:F57"/>
  <sheetViews>
    <sheetView workbookViewId="0">
      <selection activeCell="E14" sqref="E14"/>
    </sheetView>
  </sheetViews>
  <sheetFormatPr defaultColWidth="8.7265625" defaultRowHeight="14.5" x14ac:dyDescent="0.35"/>
  <cols>
    <col min="1" max="1" width="8.7265625" customWidth="1" style="7"/>
    <col min="2" max="2" width="66.26953125" customWidth="1" style="7"/>
    <col min="3" max="3" bestFit="1" width="10.453125" customWidth="1" style="7"/>
    <col min="4" max="4" width="11.7265625" customWidth="1" style="7"/>
    <col min="5" max="5" width="13.453125" customWidth="1" style="7"/>
    <col min="6" max="6" width="50.7265625" customWidth="1" style="6"/>
    <col min="7" max="16384" width="8.7265625" customWidth="1" style="2"/>
  </cols>
  <sheetData>
    <row r="1" ht="15" customHeight="1">
      <c r="A1" s="50" t="s">
        <v>0</v>
      </c>
      <c r="B1" s="49"/>
      <c r="C1" s="49"/>
      <c r="D1" s="49"/>
      <c r="E1" s="48"/>
      <c r="F1" s="47"/>
    </row>
    <row r="2" ht="15" customHeight="1">
      <c r="A2" s="41" t="s">
        <v>1</v>
      </c>
      <c r="B2" s="40"/>
      <c r="C2" s="40"/>
      <c r="D2" s="46" t="s">
        <v>2</v>
      </c>
      <c r="E2" s="45" t="s">
        <v>3</v>
      </c>
      <c r="F2" s="32"/>
    </row>
    <row r="3" ht="15" customHeight="1">
      <c r="A3" s="31"/>
      <c r="B3" s="43" t="s">
        <v>4</v>
      </c>
      <c r="C3" s="43" t="s">
        <v>5</v>
      </c>
      <c r="D3" s="72" t="s">
        <v>6</v>
      </c>
      <c r="E3" s="59"/>
      <c r="F3" s="32"/>
    </row>
    <row r="4" ht="15" customHeight="1">
      <c r="A4" s="31"/>
      <c r="B4" s="43" t="s">
        <v>7</v>
      </c>
      <c r="C4" s="43" t="s">
        <v>8</v>
      </c>
      <c r="D4" s="60">
        <v>2</v>
      </c>
      <c r="E4" s="59"/>
      <c r="F4" s="32"/>
    </row>
    <row r="5" ht="15" customHeight="1">
      <c r="A5" s="31"/>
      <c r="B5" s="43" t="s">
        <v>9</v>
      </c>
      <c r="C5" s="43" t="s">
        <v>10</v>
      </c>
      <c r="D5" s="60" t="s">
        <v>139</v>
      </c>
      <c r="E5" s="59"/>
      <c r="F5" s="32"/>
    </row>
    <row r="6" ht="15" customHeight="1">
      <c r="A6" s="31"/>
      <c r="B6" s="43" t="s">
        <v>12</v>
      </c>
      <c r="C6" s="43" t="s">
        <v>13</v>
      </c>
      <c r="D6" s="60">
        <v>102520594</v>
      </c>
      <c r="E6" s="59"/>
      <c r="F6" s="32"/>
    </row>
    <row r="7" ht="15" customHeight="1">
      <c r="A7" s="31"/>
      <c r="B7" s="43" t="s">
        <v>14</v>
      </c>
      <c r="C7" s="43" t="s">
        <v>5</v>
      </c>
      <c r="D7" s="60" t="s">
        <v>140</v>
      </c>
      <c r="E7" s="59"/>
      <c r="F7" s="32"/>
    </row>
    <row r="8" ht="15" customHeight="1">
      <c r="A8" s="31"/>
      <c r="B8" s="43" t="s">
        <v>16</v>
      </c>
      <c r="C8" s="43" t="s">
        <v>17</v>
      </c>
      <c r="D8" s="60" t="s">
        <v>134</v>
      </c>
      <c r="E8" s="59"/>
      <c r="F8" s="32"/>
    </row>
    <row r="9" ht="15" customHeight="1">
      <c r="A9" s="13"/>
      <c r="B9" s="43" t="s">
        <v>19</v>
      </c>
      <c r="C9" s="43" t="s">
        <v>20</v>
      </c>
      <c r="D9" s="73">
        <v>6378.15</v>
      </c>
      <c r="E9" s="59"/>
      <c r="F9" s="32"/>
    </row>
    <row r="10" ht="15" customHeight="1">
      <c r="A10" s="13"/>
      <c r="B10" s="43" t="s">
        <v>21</v>
      </c>
      <c r="C10" s="43" t="s">
        <v>22</v>
      </c>
      <c r="D10" s="73">
        <v>15378.15</v>
      </c>
      <c r="E10" s="59"/>
      <c r="F10" s="32"/>
    </row>
    <row r="11" ht="15" customHeight="1">
      <c r="A11" s="13"/>
      <c r="B11" s="43" t="s">
        <v>23</v>
      </c>
      <c r="C11" s="43" t="s">
        <v>24</v>
      </c>
      <c r="D11" s="73">
        <v>89</v>
      </c>
      <c r="E11" s="59"/>
      <c r="F11" s="32"/>
    </row>
    <row r="12" ht="15" customHeight="1">
      <c r="A12" s="13"/>
      <c r="B12" s="43" t="s">
        <v>25</v>
      </c>
      <c r="C12" s="43" t="s">
        <v>26</v>
      </c>
      <c r="D12" s="73">
        <v>42164</v>
      </c>
      <c r="E12" s="59"/>
      <c r="F12" s="32"/>
    </row>
    <row r="13" ht="15" customHeight="1">
      <c r="A13" s="13"/>
      <c r="B13" s="43" t="s">
        <v>27</v>
      </c>
      <c r="C13" s="43" t="s">
        <v>28</v>
      </c>
      <c r="D13" s="73">
        <v>46</v>
      </c>
      <c r="E13" s="59"/>
      <c r="F13" s="32"/>
    </row>
    <row r="14" ht="15" customHeight="1">
      <c r="A14" s="13"/>
      <c r="B14" s="43" t="s">
        <v>29</v>
      </c>
      <c r="C14" s="44" t="s">
        <v>30</v>
      </c>
      <c r="D14" s="73">
        <v>5</v>
      </c>
      <c r="E14" s="59"/>
      <c r="F14" s="32"/>
    </row>
    <row r="15" ht="15" customHeight="1">
      <c r="A15" s="13"/>
      <c r="B15" s="43" t="s">
        <v>31</v>
      </c>
      <c r="C15" s="43" t="s">
        <v>32</v>
      </c>
      <c r="D15" s="73">
        <v>54.016998291015625</v>
      </c>
      <c r="E15" s="59"/>
      <c r="F15" s="32"/>
    </row>
    <row r="16" ht="15" customHeight="1">
      <c r="A16" s="28"/>
      <c r="B16" s="42" t="s">
        <v>33</v>
      </c>
      <c r="C16" s="42" t="s">
        <v>34</v>
      </c>
      <c r="D16" s="74">
        <v>-1.6829999685287476</v>
      </c>
      <c r="E16" s="62"/>
      <c r="F16" s="27"/>
    </row>
    <row r="17" ht="15" customHeight="1">
      <c r="A17" s="41" t="s">
        <v>35</v>
      </c>
      <c r="B17" s="40"/>
      <c r="C17" s="40"/>
      <c r="D17" s="75"/>
      <c r="E17" s="75"/>
      <c r="F17" s="35"/>
    </row>
    <row r="18" ht="15" customHeight="1">
      <c r="A18" s="34"/>
      <c r="B18" s="18" t="s">
        <v>36</v>
      </c>
      <c r="C18" s="39" t="s">
        <v>37</v>
      </c>
      <c r="D18" s="58">
        <f>IF(D15&lt;0,-1*D14,D14)</f>
        <v>5</v>
      </c>
      <c r="E18" s="58">
        <v>5.000000000000334</v>
      </c>
      <c r="F18" s="33"/>
    </row>
    <row r="19" ht="15" customHeight="1">
      <c r="A19" s="13"/>
      <c r="B19" s="13" t="s">
        <v>38</v>
      </c>
      <c r="C19" s="14" t="s">
        <v>39</v>
      </c>
      <c r="D19" s="59">
        <f>D13-D16</f>
        <v>47</v>
      </c>
      <c r="E19" s="59">
        <v>47.682998971719371</v>
      </c>
      <c r="F19" s="32" t="s">
        <v>40</v>
      </c>
    </row>
    <row r="20" ht="15" customHeight="1">
      <c r="A20" s="13"/>
      <c r="B20" s="13" t="s">
        <v>41</v>
      </c>
      <c r="C20" s="14" t="s">
        <v>42</v>
      </c>
      <c r="D20" s="59">
        <f>DEGREES(ACOS((SIN(RADIANS(D15))*SIN(RADIANS(D18))+COS(RADIANS(D15))*COS(RADIANS(D18))*COS(RADIANS(D19)))))</f>
        <v>53.91141135998614</v>
      </c>
      <c r="E20" s="59">
        <v>62.317300656465363</v>
      </c>
      <c r="F20" s="32" t="s">
        <v>43</v>
      </c>
    </row>
    <row r="21" ht="15" customHeight="1">
      <c r="A21" s="13"/>
      <c r="B21" s="13" t="s">
        <v>44</v>
      </c>
      <c r="C21" s="14" t="s">
        <v>45</v>
      </c>
      <c r="D21" s="59">
        <f>SQRT(D9^2+D12^2-2*D9*D12*COS(RADIANS(D20)))</f>
        <v>38751.349456037853</v>
      </c>
      <c r="E21" s="59">
        <v>39605.670324255188</v>
      </c>
      <c r="F21" s="32" t="s">
        <v>46</v>
      </c>
    </row>
    <row r="22" ht="15" customHeight="1">
      <c r="A22" s="13"/>
      <c r="B22" s="13" t="s">
        <v>47</v>
      </c>
      <c r="C22" s="14" t="s">
        <v>48</v>
      </c>
      <c r="D22" s="59">
        <f>DEGREES(ACOS((D12/D21)*SIN(RADIANS(D20))))</f>
        <v>28.445156315474566</v>
      </c>
      <c r="E22" s="59">
        <v>19.483936130565741</v>
      </c>
      <c r="F22" s="32" t="s">
        <v>49</v>
      </c>
    </row>
    <row r="23" ht="21.5" customHeight="1">
      <c r="A23" s="13"/>
      <c r="B23" s="37" t="s">
        <v>50</v>
      </c>
      <c r="C23" s="38" t="s">
        <v>51</v>
      </c>
      <c r="D23" s="59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61">
        <v>123.71236044405812</v>
      </c>
      <c r="F23" s="30" t="s">
        <v>52</v>
      </c>
    </row>
    <row r="24" ht="15" customHeight="1">
      <c r="A24" s="13"/>
      <c r="B24" s="13" t="s">
        <v>53</v>
      </c>
      <c r="C24" s="14" t="s">
        <v>54</v>
      </c>
      <c r="D24" s="59">
        <f>DEGREES(ACOS((D9/D10)*COS(RADIANS(D22))))-D22</f>
        <v>16.167305541076853</v>
      </c>
      <c r="E24" s="59">
        <v>47.499129433248193</v>
      </c>
      <c r="F24" s="32" t="s">
        <v>55</v>
      </c>
    </row>
    <row r="25" ht="21.5" customHeight="1">
      <c r="A25" s="13"/>
      <c r="B25" s="37" t="s">
        <v>56</v>
      </c>
      <c r="C25" s="38" t="s">
        <v>57</v>
      </c>
      <c r="D25" s="59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61">
        <v>17.834394895987323</v>
      </c>
      <c r="F25" s="30" t="s">
        <v>58</v>
      </c>
    </row>
    <row r="26" ht="21.5" customHeight="1">
      <c r="A26" s="13"/>
      <c r="B26" s="37" t="s">
        <v>59</v>
      </c>
      <c r="C26" s="38" t="s">
        <v>60</v>
      </c>
      <c r="D26" s="59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61">
        <v>40.10892269814201</v>
      </c>
      <c r="F26" s="30" t="s">
        <v>61</v>
      </c>
    </row>
    <row r="27" ht="15" customHeight="1">
      <c r="A27" s="28"/>
      <c r="B27" s="28" t="s">
        <v>62</v>
      </c>
      <c r="C27" s="29" t="s">
        <v>63</v>
      </c>
      <c r="D27" s="62">
        <f>D16+D26</f>
        <v>-60.191075622939309</v>
      </c>
      <c r="E27" s="62">
        <v>38.425922729613156</v>
      </c>
      <c r="F27" s="27" t="s">
        <v>64</v>
      </c>
    </row>
    <row r="28" ht="15" customHeight="1">
      <c r="A28" s="36" t="s">
        <v>65</v>
      </c>
      <c r="B28" s="26"/>
      <c r="C28" s="26"/>
      <c r="D28" s="26"/>
      <c r="E28" s="26"/>
      <c r="F28" s="25"/>
    </row>
    <row r="29" ht="15" customHeight="1">
      <c r="A29" s="53" t="s">
        <v>66</v>
      </c>
      <c r="B29" s="54"/>
      <c r="C29" s="54"/>
      <c r="D29" s="54"/>
      <c r="E29" s="54"/>
      <c r="F29" s="55"/>
    </row>
    <row r="30" ht="15" customHeight="1">
      <c r="A30" s="51"/>
      <c r="B30" s="51" t="s">
        <v>67</v>
      </c>
      <c r="C30" s="52" t="s">
        <v>68</v>
      </c>
      <c r="D30" s="56">
        <v>0</v>
      </c>
      <c r="E30" s="58">
        <v>0</v>
      </c>
      <c r="F30" s="4"/>
    </row>
    <row r="31" ht="15" customHeight="1">
      <c r="A31" s="52" t="s">
        <v>69</v>
      </c>
      <c r="B31" s="52"/>
      <c r="C31" s="52"/>
      <c r="D31" s="56"/>
      <c r="E31" s="59"/>
      <c r="F31" s="4"/>
    </row>
    <row r="32" ht="15" customHeight="1">
      <c r="A32" s="51"/>
      <c r="B32" s="52" t="s">
        <v>70</v>
      </c>
      <c r="C32" s="52" t="s">
        <v>71</v>
      </c>
      <c r="D32" s="56">
        <f>D9*COS(RADIANS(D15))*COS(RADIANS(D16))</f>
        <v>1130.6154239726679</v>
      </c>
      <c r="E32" s="60">
        <v>3745.834901569986</v>
      </c>
      <c r="F32" s="4" t="s">
        <v>72</v>
      </c>
    </row>
    <row r="33" ht="15" customHeight="1">
      <c r="A33" s="51"/>
      <c r="B33" s="52" t="s">
        <v>73</v>
      </c>
      <c r="C33" s="52" t="s">
        <v>74</v>
      </c>
      <c r="D33" s="56">
        <f>D9*COS(RADIANS(D15))*SIN(RADIANS(D16))</f>
        <v>-4897.2334320311647</v>
      </c>
      <c r="E33" s="60">
        <v>-110.06140162484755</v>
      </c>
      <c r="F33" s="4" t="s">
        <v>75</v>
      </c>
    </row>
    <row r="34" ht="15" customHeight="1">
      <c r="A34" s="51"/>
      <c r="B34" s="52" t="s">
        <v>76</v>
      </c>
      <c r="C34" s="52" t="s">
        <v>77</v>
      </c>
      <c r="D34" s="56">
        <f>D9*SIN(RADIANS(D15))</f>
        <v>3926.7812388483471</v>
      </c>
      <c r="E34" s="59">
        <v>5161.1437492626128</v>
      </c>
      <c r="F34" s="4" t="s">
        <v>78</v>
      </c>
    </row>
    <row r="35" ht="15" customHeight="1">
      <c r="A35" s="52" t="s">
        <v>79</v>
      </c>
      <c r="B35" s="52"/>
      <c r="C35" s="52"/>
      <c r="D35" s="56"/>
      <c r="E35" s="59"/>
      <c r="F35" s="4"/>
    </row>
    <row r="36" ht="15" customHeight="1">
      <c r="A36" s="51"/>
      <c r="B36" s="52" t="s">
        <v>80</v>
      </c>
      <c r="C36" s="52" t="s">
        <v>81</v>
      </c>
      <c r="D36" s="56">
        <f>D12*COS(RADIANS(D30))*COS(RADIANS(D13))</f>
        <v>36515.09512516707</v>
      </c>
      <c r="E36" s="60">
        <v>29289.57605962934</v>
      </c>
      <c r="F36" s="4" t="s">
        <v>82</v>
      </c>
    </row>
    <row r="37" ht="15" customHeight="1">
      <c r="A37" s="51"/>
      <c r="B37" s="52" t="s">
        <v>83</v>
      </c>
      <c r="C37" s="52" t="s">
        <v>84</v>
      </c>
      <c r="D37" s="56">
        <f>D12*COS(RADIANS(D30))*SIN(RADIANS(D13))</f>
        <v>-21081.999999999996</v>
      </c>
      <c r="E37" s="60">
        <v>30330.242831985172</v>
      </c>
      <c r="F37" s="4" t="s">
        <v>85</v>
      </c>
    </row>
    <row r="38" ht="15" customHeight="1">
      <c r="A38" s="51"/>
      <c r="B38" s="52" t="s">
        <v>86</v>
      </c>
      <c r="C38" s="52" t="s">
        <v>87</v>
      </c>
      <c r="D38" s="56">
        <f>D12*SIN(RADIANS(D30))</f>
        <v>0</v>
      </c>
      <c r="E38" s="60">
        <v>0</v>
      </c>
      <c r="F38" s="4" t="s">
        <v>88</v>
      </c>
    </row>
    <row r="39" ht="15" customHeight="1">
      <c r="A39" s="52" t="s">
        <v>89</v>
      </c>
      <c r="B39" s="52"/>
      <c r="C39" s="52"/>
      <c r="D39" s="56"/>
      <c r="E39" s="59"/>
      <c r="F39" s="4"/>
    </row>
    <row r="40" ht="15" customHeight="1">
      <c r="A40" s="51"/>
      <c r="B40" s="52" t="s">
        <v>90</v>
      </c>
      <c r="C40" s="52" t="s">
        <v>91</v>
      </c>
      <c r="D40" s="56">
        <f>D10*COS(RADIANS(D25))*COS(RADIANS(D27))</f>
        <v>3399.673779918819</v>
      </c>
      <c r="E40" s="60">
        <v>11468.501775706378</v>
      </c>
      <c r="F40" s="4" t="s">
        <v>92</v>
      </c>
    </row>
    <row r="41" ht="15" customHeight="1">
      <c r="A41" s="51"/>
      <c r="B41" s="52" t="s">
        <v>93</v>
      </c>
      <c r="C41" s="52" t="s">
        <v>94</v>
      </c>
      <c r="D41" s="56">
        <f>D10*COS(RADIANS(D25))*SIN(RADIANS(D27))</f>
        <v>-5934.0216320498657</v>
      </c>
      <c r="E41" s="60">
        <v>9098.2738893803071</v>
      </c>
      <c r="F41" s="4" t="s">
        <v>95</v>
      </c>
    </row>
    <row r="42" ht="15" customHeight="1">
      <c r="A42" s="51"/>
      <c r="B42" s="52" t="s">
        <v>96</v>
      </c>
      <c r="C42" s="52" t="s">
        <v>97</v>
      </c>
      <c r="D42" s="56">
        <f>D10*SIN(RADIANS(D25))</f>
        <v>3910.5612717993226</v>
      </c>
      <c r="E42" s="60">
        <v>4709.8170534470009</v>
      </c>
      <c r="F42" s="4" t="s">
        <v>98</v>
      </c>
    </row>
    <row r="43" ht="15" customHeight="1">
      <c r="A43" s="52" t="s">
        <v>99</v>
      </c>
      <c r="B43" s="52"/>
      <c r="C43" s="52"/>
      <c r="D43" s="56"/>
      <c r="E43" s="59"/>
      <c r="F43" s="4"/>
    </row>
    <row r="44" ht="15" customHeight="1">
      <c r="A44" s="51"/>
      <c r="B44" s="52" t="s">
        <v>100</v>
      </c>
      <c r="C44" s="52" t="s">
        <v>101</v>
      </c>
      <c r="D44" s="56">
        <f>SQRT((D36-D32)^2+(D37-D33)^2+(D38-D34)^2)</f>
        <v>39107.897968078665</v>
      </c>
      <c r="E44" s="59">
        <v>40071.588925137774</v>
      </c>
      <c r="F44" s="5" t="s">
        <v>102</v>
      </c>
    </row>
    <row r="45" ht="15" customHeight="1">
      <c r="A45" s="51"/>
      <c r="B45" s="52" t="s">
        <v>103</v>
      </c>
      <c r="C45" s="52" t="s">
        <v>104</v>
      </c>
      <c r="D45" s="56">
        <f>SQRT((D40-D32)^2+(D41-D33)^2+(D42-D34)^2)</f>
        <v>2494.758241136431</v>
      </c>
      <c r="E45" s="61">
        <v>12026.500665896558</v>
      </c>
      <c r="F45" s="5" t="s">
        <v>105</v>
      </c>
    </row>
    <row r="46" ht="21.5" customHeight="1">
      <c r="A46" s="51"/>
      <c r="B46" s="52" t="s">
        <v>106</v>
      </c>
      <c r="C46" s="52" t="s">
        <v>107</v>
      </c>
      <c r="D46" s="56">
        <f>SQRT((D40-D36)^2+(D41-D37)^2+(D42-D38)^2)</f>
        <v>36624.921419297338</v>
      </c>
      <c r="E46" s="61">
        <v>28117.069023811462</v>
      </c>
      <c r="F46" s="5" t="s">
        <v>108</v>
      </c>
    </row>
    <row r="47" ht="26.25" customHeight="1">
      <c r="A47" s="51"/>
      <c r="B47" s="52" t="s">
        <v>109</v>
      </c>
      <c r="C47" s="52" t="s">
        <v>109</v>
      </c>
      <c r="D47" s="57">
        <f>180/PI()*ACOS((D44^2+D45^2-D46^2)/(2*D44*D45))</f>
        <v>5.390246044698995</v>
      </c>
      <c r="E47" s="61">
        <v>5.2494855074926363</v>
      </c>
      <c r="F47" s="5" t="s">
        <v>110</v>
      </c>
    </row>
    <row r="48" ht="15" customHeight="1">
      <c r="A48" s="51"/>
      <c r="B48" s="51" t="s">
        <v>111</v>
      </c>
      <c r="C48" s="52" t="s">
        <v>112</v>
      </c>
      <c r="D48" s="57">
        <f>D13-D27</f>
        <v>30.191075622939309</v>
      </c>
      <c r="E48" s="62">
        <v>7.5740762735773615</v>
      </c>
      <c r="F48" s="4" t="s">
        <v>113</v>
      </c>
    </row>
    <row r="49" ht="15" customHeight="1">
      <c r="A49" s="21" t="s">
        <v>114</v>
      </c>
      <c r="B49" s="26"/>
      <c r="C49" s="26"/>
      <c r="D49" s="63"/>
      <c r="E49" s="63"/>
      <c r="F49" s="25"/>
    </row>
    <row r="50" ht="15" customHeight="1">
      <c r="A50" s="15" t="s">
        <v>115</v>
      </c>
      <c r="D50" s="64"/>
      <c r="E50" s="64"/>
      <c r="F50" s="24"/>
    </row>
    <row r="51" ht="15" customHeight="1">
      <c r="A51" s="11" t="s">
        <v>116</v>
      </c>
      <c r="B51" s="23"/>
      <c r="C51" s="23"/>
      <c r="D51" s="65"/>
      <c r="E51" s="65"/>
      <c r="F51" s="22"/>
    </row>
    <row r="52" ht="15" customHeight="1">
      <c r="A52" s="21"/>
      <c r="B52" s="20" t="s">
        <v>117</v>
      </c>
      <c r="C52" s="20" t="s">
        <v>118</v>
      </c>
      <c r="D52" s="66"/>
      <c r="E52" s="67">
        <v>-180</v>
      </c>
      <c r="F52" s="19"/>
    </row>
    <row r="53" ht="15" customHeight="1">
      <c r="A53" s="15"/>
      <c r="B53" s="18" t="s">
        <v>119</v>
      </c>
      <c r="C53" s="18" t="s">
        <v>120</v>
      </c>
      <c r="D53" s="68"/>
      <c r="E53" s="58">
        <v>40</v>
      </c>
      <c r="F53" s="17"/>
    </row>
    <row r="54" ht="15" customHeight="1">
      <c r="A54" s="16"/>
      <c r="B54" s="13" t="s">
        <v>121</v>
      </c>
      <c r="C54" s="13" t="s">
        <v>122</v>
      </c>
      <c r="D54" s="69"/>
      <c r="E54" s="59">
        <v>-180</v>
      </c>
      <c r="F54" s="12"/>
    </row>
    <row r="55" ht="15" customHeight="1">
      <c r="A55" s="15"/>
      <c r="B55" s="13" t="s">
        <v>123</v>
      </c>
      <c r="C55" s="13" t="s">
        <v>124</v>
      </c>
      <c r="D55" s="69"/>
      <c r="E55" s="59">
        <v>-202</v>
      </c>
      <c r="F55" s="12"/>
    </row>
    <row r="56" ht="15" customHeight="1">
      <c r="A56" s="15"/>
      <c r="B56" s="13" t="s">
        <v>125</v>
      </c>
      <c r="C56" s="14" t="s">
        <v>126</v>
      </c>
      <c r="D56" s="69"/>
      <c r="E56" s="59">
        <v>40</v>
      </c>
      <c r="F56" s="12"/>
    </row>
    <row r="57" ht="15" customHeight="1">
      <c r="A57" s="11"/>
      <c r="B57" s="10" t="s">
        <v>127</v>
      </c>
      <c r="C57" s="9"/>
      <c r="D57" s="70"/>
      <c r="E57" s="71">
        <v>22</v>
      </c>
      <c r="F57" s="8"/>
    </row>
  </sheetData>
  <mergeCells>
    <mergeCell ref="A29:F29"/>
  </mergeCells>
  <pageMargins left="0.7" right="0.7" top="0.75" bottom="0.75" header="0.3" footer="0.3"/>
  <pageSetup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174E-F571-43CD-A2F8-C2EC44774AB9}">
  <sheetPr codeName="Sheet3"/>
  <dimension ref="A1:F57"/>
  <sheetViews>
    <sheetView workbookViewId="0">
      <selection activeCell="E14" sqref="E14"/>
    </sheetView>
  </sheetViews>
  <sheetFormatPr defaultColWidth="8.7265625" defaultRowHeight="14.5" x14ac:dyDescent="0.35"/>
  <cols>
    <col min="1" max="1" width="8.7265625" customWidth="1" style="7"/>
    <col min="2" max="2" width="66.26953125" customWidth="1" style="7"/>
    <col min="3" max="3" bestFit="1" width="10.453125" customWidth="1" style="7"/>
    <col min="4" max="4" width="11.7265625" customWidth="1" style="7"/>
    <col min="5" max="5" width="13.453125" customWidth="1" style="7"/>
    <col min="6" max="6" width="50.7265625" customWidth="1" style="6"/>
    <col min="7" max="16384" width="8.7265625" customWidth="1" style="2"/>
  </cols>
  <sheetData>
    <row r="1" ht="15" customHeight="1">
      <c r="A1" s="50" t="s">
        <v>0</v>
      </c>
      <c r="B1" s="49"/>
      <c r="C1" s="49"/>
      <c r="D1" s="49"/>
      <c r="E1" s="48"/>
      <c r="F1" s="47"/>
    </row>
    <row r="2" ht="15" customHeight="1">
      <c r="A2" s="41" t="s">
        <v>1</v>
      </c>
      <c r="B2" s="40"/>
      <c r="C2" s="40"/>
      <c r="D2" s="46" t="s">
        <v>2</v>
      </c>
      <c r="E2" s="45" t="s">
        <v>3</v>
      </c>
      <c r="F2" s="32"/>
    </row>
    <row r="3" ht="15" customHeight="1">
      <c r="A3" s="31"/>
      <c r="B3" s="43" t="s">
        <v>4</v>
      </c>
      <c r="C3" s="43" t="s">
        <v>5</v>
      </c>
      <c r="D3" s="72" t="s">
        <v>6</v>
      </c>
      <c r="E3" s="59"/>
      <c r="F3" s="32"/>
    </row>
    <row r="4" ht="15" customHeight="1">
      <c r="A4" s="31"/>
      <c r="B4" s="43" t="s">
        <v>7</v>
      </c>
      <c r="C4" s="43" t="s">
        <v>8</v>
      </c>
      <c r="D4" s="60">
        <v>2</v>
      </c>
      <c r="E4" s="59"/>
      <c r="F4" s="32"/>
    </row>
    <row r="5" ht="15" customHeight="1">
      <c r="A5" s="31"/>
      <c r="B5" s="43" t="s">
        <v>9</v>
      </c>
      <c r="C5" s="43" t="s">
        <v>10</v>
      </c>
      <c r="D5" s="60" t="s">
        <v>11</v>
      </c>
      <c r="E5" s="59"/>
      <c r="F5" s="32"/>
    </row>
    <row r="6" ht="15" customHeight="1">
      <c r="A6" s="31"/>
      <c r="B6" s="43" t="s">
        <v>12</v>
      </c>
      <c r="C6" s="43" t="s">
        <v>13</v>
      </c>
      <c r="D6" s="60">
        <v>107500547</v>
      </c>
      <c r="E6" s="59"/>
      <c r="F6" s="32"/>
    </row>
    <row r="7" ht="15" customHeight="1">
      <c r="A7" s="31"/>
      <c r="B7" s="43" t="s">
        <v>14</v>
      </c>
      <c r="C7" s="43" t="s">
        <v>5</v>
      </c>
      <c r="D7" s="60" t="s">
        <v>15</v>
      </c>
      <c r="E7" s="59"/>
      <c r="F7" s="32"/>
    </row>
    <row r="8" ht="15" customHeight="1">
      <c r="A8" s="31"/>
      <c r="B8" s="43" t="s">
        <v>16</v>
      </c>
      <c r="C8" s="43" t="s">
        <v>17</v>
      </c>
      <c r="D8" s="60" t="s">
        <v>18</v>
      </c>
      <c r="E8" s="59"/>
      <c r="F8" s="32"/>
    </row>
    <row r="9" ht="15" customHeight="1">
      <c r="A9" s="13"/>
      <c r="B9" s="43" t="s">
        <v>19</v>
      </c>
      <c r="C9" s="43" t="s">
        <v>20</v>
      </c>
      <c r="D9" s="73">
        <v>6378.15</v>
      </c>
      <c r="E9" s="59"/>
      <c r="F9" s="32"/>
    </row>
    <row r="10" ht="15" customHeight="1">
      <c r="A10" s="13"/>
      <c r="B10" s="43" t="s">
        <v>21</v>
      </c>
      <c r="C10" s="43" t="s">
        <v>22</v>
      </c>
      <c r="D10" s="73">
        <v>15378.15</v>
      </c>
      <c r="E10" s="59"/>
      <c r="F10" s="32"/>
    </row>
    <row r="11" ht="15" customHeight="1">
      <c r="A11" s="13"/>
      <c r="B11" s="43" t="s">
        <v>23</v>
      </c>
      <c r="C11" s="43" t="s">
        <v>24</v>
      </c>
      <c r="D11" s="73">
        <v>89</v>
      </c>
      <c r="E11" s="59"/>
      <c r="F11" s="32"/>
    </row>
    <row r="12" ht="15" customHeight="1">
      <c r="A12" s="13"/>
      <c r="B12" s="43" t="s">
        <v>25</v>
      </c>
      <c r="C12" s="43" t="s">
        <v>26</v>
      </c>
      <c r="D12" s="73">
        <v>42164</v>
      </c>
      <c r="E12" s="59"/>
      <c r="F12" s="32"/>
    </row>
    <row r="13" ht="15" customHeight="1">
      <c r="A13" s="13"/>
      <c r="B13" s="43" t="s">
        <v>27</v>
      </c>
      <c r="C13" s="43" t="s">
        <v>28</v>
      </c>
      <c r="D13" s="73">
        <v>82</v>
      </c>
      <c r="E13" s="59"/>
      <c r="F13" s="32"/>
    </row>
    <row r="14" ht="15" customHeight="1">
      <c r="A14" s="13"/>
      <c r="B14" s="43" t="s">
        <v>29</v>
      </c>
      <c r="C14" s="44" t="s">
        <v>30</v>
      </c>
      <c r="D14" s="73">
        <v>8</v>
      </c>
      <c r="E14" s="59"/>
      <c r="F14" s="32"/>
    </row>
    <row r="15" ht="15" customHeight="1">
      <c r="A15" s="13"/>
      <c r="B15" s="43" t="s">
        <v>31</v>
      </c>
      <c r="C15" s="43" t="s">
        <v>32</v>
      </c>
      <c r="D15" s="73">
        <v>-23.783300399780273</v>
      </c>
      <c r="E15" s="59"/>
      <c r="F15" s="32"/>
    </row>
    <row r="16" ht="15" customHeight="1">
      <c r="A16" s="28"/>
      <c r="B16" s="42" t="s">
        <v>33</v>
      </c>
      <c r="C16" s="42" t="s">
        <v>34</v>
      </c>
      <c r="D16" s="74">
        <v>133.73330688476563</v>
      </c>
      <c r="E16" s="62"/>
      <c r="F16" s="27"/>
    </row>
    <row r="17" ht="15" customHeight="1">
      <c r="A17" s="41" t="s">
        <v>35</v>
      </c>
      <c r="B17" s="40"/>
      <c r="C17" s="40"/>
      <c r="D17" s="75"/>
      <c r="E17" s="75"/>
      <c r="F17" s="35"/>
    </row>
    <row r="18" ht="15" customHeight="1">
      <c r="A18" s="34"/>
      <c r="B18" s="18" t="s">
        <v>36</v>
      </c>
      <c r="C18" s="39" t="s">
        <v>37</v>
      </c>
      <c r="D18" s="58">
        <f>IF(D15&lt;0,-1*D14,D14)</f>
        <v>5</v>
      </c>
      <c r="E18" s="58">
        <v>-8.0000000000005347</v>
      </c>
      <c r="F18" s="33"/>
    </row>
    <row r="19" ht="15" customHeight="1">
      <c r="A19" s="13"/>
      <c r="B19" s="13" t="s">
        <v>38</v>
      </c>
      <c r="C19" s="14" t="s">
        <v>39</v>
      </c>
      <c r="D19" s="59">
        <f>D13-D16</f>
        <v>47</v>
      </c>
      <c r="E19" s="59">
        <v>-51.733306879907332</v>
      </c>
      <c r="F19" s="32" t="s">
        <v>40</v>
      </c>
    </row>
    <row r="20" ht="15" customHeight="1">
      <c r="A20" s="13"/>
      <c r="B20" s="13" t="s">
        <v>41</v>
      </c>
      <c r="C20" s="14" t="s">
        <v>42</v>
      </c>
      <c r="D20" s="59">
        <f>DEGREES(ACOS((SIN(RADIANS(D15))*SIN(RADIANS(D18))+COS(RADIANS(D15))*COS(RADIANS(D18))*COS(RADIANS(D19)))))</f>
        <v>53.91141135998614</v>
      </c>
      <c r="E20" s="59">
        <v>51.877976844173183</v>
      </c>
      <c r="F20" s="32" t="s">
        <v>43</v>
      </c>
    </row>
    <row r="21" ht="15" customHeight="1">
      <c r="A21" s="13"/>
      <c r="B21" s="13" t="s">
        <v>44</v>
      </c>
      <c r="C21" s="14" t="s">
        <v>45</v>
      </c>
      <c r="D21" s="59">
        <f>SQRT(D9^2+D12^2-2*D9*D12*COS(RADIANS(D20)))</f>
        <v>38751.349456037853</v>
      </c>
      <c r="E21" s="59">
        <v>38554.431509614464</v>
      </c>
      <c r="F21" s="32" t="s">
        <v>46</v>
      </c>
    </row>
    <row r="22" ht="15" customHeight="1">
      <c r="A22" s="13"/>
      <c r="B22" s="13" t="s">
        <v>47</v>
      </c>
      <c r="C22" s="14" t="s">
        <v>48</v>
      </c>
      <c r="D22" s="59">
        <f>DEGREES(ACOS((D12/D21)*SIN(RADIANS(D20))))</f>
        <v>28.445156315474566</v>
      </c>
      <c r="E22" s="59">
        <v>30.644036750314779</v>
      </c>
      <c r="F22" s="32" t="s">
        <v>49</v>
      </c>
    </row>
    <row r="23" ht="21.5" customHeight="1">
      <c r="A23" s="13"/>
      <c r="B23" s="37" t="s">
        <v>50</v>
      </c>
      <c r="C23" s="38" t="s">
        <v>51</v>
      </c>
      <c r="D23" s="59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61">
        <v>-81.22791569322581</v>
      </c>
      <c r="F23" s="30" t="s">
        <v>52</v>
      </c>
    </row>
    <row r="24" ht="15" customHeight="1">
      <c r="A24" s="13"/>
      <c r="B24" s="13" t="s">
        <v>53</v>
      </c>
      <c r="C24" s="14" t="s">
        <v>54</v>
      </c>
      <c r="D24" s="59">
        <f>DEGREES(ACOS((D9/D10)*COS(RADIANS(D22))))-D22</f>
        <v>16.167305541076853</v>
      </c>
      <c r="E24" s="59">
        <v>38.450083446140518</v>
      </c>
      <c r="F24" s="32" t="s">
        <v>55</v>
      </c>
    </row>
    <row r="25" ht="21.5" customHeight="1">
      <c r="A25" s="13"/>
      <c r="B25" s="37" t="s">
        <v>56</v>
      </c>
      <c r="C25" s="38" t="s">
        <v>57</v>
      </c>
      <c r="D25" s="59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61">
        <v>-13.241086680989209</v>
      </c>
      <c r="F25" s="30" t="s">
        <v>58</v>
      </c>
    </row>
    <row r="26" ht="21.5" customHeight="1">
      <c r="A26" s="13"/>
      <c r="B26" s="37" t="s">
        <v>59</v>
      </c>
      <c r="C26" s="38" t="s">
        <v>60</v>
      </c>
      <c r="D26" s="59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61">
        <v>-39.149291626391431</v>
      </c>
      <c r="F26" s="30" t="s">
        <v>61</v>
      </c>
    </row>
    <row r="27" ht="15" customHeight="1">
      <c r="A27" s="28"/>
      <c r="B27" s="28" t="s">
        <v>62</v>
      </c>
      <c r="C27" s="29" t="s">
        <v>63</v>
      </c>
      <c r="D27" s="62">
        <f>D16+D26</f>
        <v>-60.191075622939309</v>
      </c>
      <c r="E27" s="62">
        <v>94.584015258383118</v>
      </c>
      <c r="F27" s="27" t="s">
        <v>64</v>
      </c>
    </row>
    <row r="28" ht="15" customHeight="1">
      <c r="A28" s="36" t="s">
        <v>65</v>
      </c>
      <c r="B28" s="26"/>
      <c r="C28" s="26"/>
      <c r="D28" s="26"/>
      <c r="E28" s="26"/>
      <c r="F28" s="25"/>
    </row>
    <row r="29" ht="15" customHeight="1">
      <c r="A29" s="53" t="s">
        <v>66</v>
      </c>
      <c r="B29" s="54"/>
      <c r="C29" s="54"/>
      <c r="D29" s="54"/>
      <c r="E29" s="54"/>
      <c r="F29" s="55"/>
    </row>
    <row r="30" ht="15" customHeight="1">
      <c r="A30" s="51"/>
      <c r="B30" s="51" t="s">
        <v>67</v>
      </c>
      <c r="C30" s="52" t="s">
        <v>68</v>
      </c>
      <c r="D30" s="56">
        <v>0</v>
      </c>
      <c r="E30" s="58">
        <v>0</v>
      </c>
      <c r="F30" s="4"/>
    </row>
    <row r="31" ht="15" customHeight="1">
      <c r="A31" s="52" t="s">
        <v>69</v>
      </c>
      <c r="B31" s="52"/>
      <c r="C31" s="52"/>
      <c r="D31" s="56"/>
      <c r="E31" s="59"/>
      <c r="F31" s="4"/>
    </row>
    <row r="32" ht="15" customHeight="1">
      <c r="A32" s="51"/>
      <c r="B32" s="52" t="s">
        <v>70</v>
      </c>
      <c r="C32" s="52" t="s">
        <v>71</v>
      </c>
      <c r="D32" s="56">
        <f>D9*COS(RADIANS(D15))*COS(RADIANS(D16))</f>
        <v>1130.6154239726679</v>
      </c>
      <c r="E32" s="60">
        <v>-4034.7873882714252</v>
      </c>
      <c r="F32" s="4" t="s">
        <v>72</v>
      </c>
    </row>
    <row r="33" ht="15" customHeight="1">
      <c r="A33" s="51"/>
      <c r="B33" s="52" t="s">
        <v>73</v>
      </c>
      <c r="C33" s="52" t="s">
        <v>74</v>
      </c>
      <c r="D33" s="56">
        <f>D9*COS(RADIANS(D15))*SIN(RADIANS(D16))</f>
        <v>-4897.2334320311647</v>
      </c>
      <c r="E33" s="60">
        <v>4217.2529392389979</v>
      </c>
      <c r="F33" s="4" t="s">
        <v>75</v>
      </c>
    </row>
    <row r="34" ht="15" customHeight="1">
      <c r="A34" s="51"/>
      <c r="B34" s="52" t="s">
        <v>76</v>
      </c>
      <c r="C34" s="52" t="s">
        <v>77</v>
      </c>
      <c r="D34" s="56">
        <f>D9*SIN(RADIANS(D15))</f>
        <v>3926.7812388483471</v>
      </c>
      <c r="E34" s="59">
        <v>-2572.1714173876285</v>
      </c>
      <c r="F34" s="4" t="s">
        <v>78</v>
      </c>
    </row>
    <row r="35" ht="15" customHeight="1">
      <c r="A35" s="52" t="s">
        <v>79</v>
      </c>
      <c r="B35" s="52"/>
      <c r="C35" s="52"/>
      <c r="D35" s="56"/>
      <c r="E35" s="59"/>
      <c r="F35" s="4"/>
    </row>
    <row r="36" ht="15" customHeight="1">
      <c r="A36" s="51"/>
      <c r="B36" s="52" t="s">
        <v>80</v>
      </c>
      <c r="C36" s="52" t="s">
        <v>81</v>
      </c>
      <c r="D36" s="56">
        <f>D12*COS(RADIANS(D30))*COS(RADIANS(D13))</f>
        <v>36515.09512516707</v>
      </c>
      <c r="E36" s="60">
        <v>5868.0946251431105</v>
      </c>
      <c r="F36" s="4" t="s">
        <v>82</v>
      </c>
    </row>
    <row r="37" ht="15" customHeight="1">
      <c r="A37" s="51"/>
      <c r="B37" s="52" t="s">
        <v>83</v>
      </c>
      <c r="C37" s="52" t="s">
        <v>84</v>
      </c>
      <c r="D37" s="56">
        <f>D12*COS(RADIANS(D30))*SIN(RADIANS(D13))</f>
        <v>-21081.999999999996</v>
      </c>
      <c r="E37" s="60">
        <v>41753.662850944784</v>
      </c>
      <c r="F37" s="4" t="s">
        <v>85</v>
      </c>
    </row>
    <row r="38" ht="15" customHeight="1">
      <c r="A38" s="51"/>
      <c r="B38" s="52" t="s">
        <v>86</v>
      </c>
      <c r="C38" s="52" t="s">
        <v>87</v>
      </c>
      <c r="D38" s="56">
        <f>D12*SIN(RADIANS(D30))</f>
        <v>0</v>
      </c>
      <c r="E38" s="60">
        <v>0</v>
      </c>
      <c r="F38" s="4" t="s">
        <v>88</v>
      </c>
    </row>
    <row r="39" ht="15" customHeight="1">
      <c r="A39" s="52" t="s">
        <v>89</v>
      </c>
      <c r="B39" s="52"/>
      <c r="C39" s="52"/>
      <c r="D39" s="56"/>
      <c r="E39" s="59"/>
      <c r="F39" s="4"/>
    </row>
    <row r="40" ht="15" customHeight="1">
      <c r="A40" s="51"/>
      <c r="B40" s="52" t="s">
        <v>90</v>
      </c>
      <c r="C40" s="52" t="s">
        <v>91</v>
      </c>
      <c r="D40" s="56">
        <f>D10*COS(RADIANS(D25))*COS(RADIANS(D27))</f>
        <v>3399.673779918819</v>
      </c>
      <c r="E40" s="60">
        <v>-1196.3605620216911</v>
      </c>
      <c r="F40" s="4" t="s">
        <v>92</v>
      </c>
    </row>
    <row r="41" ht="15" customHeight="1">
      <c r="A41" s="51"/>
      <c r="B41" s="52" t="s">
        <v>93</v>
      </c>
      <c r="C41" s="52" t="s">
        <v>94</v>
      </c>
      <c r="D41" s="56">
        <f>D10*COS(RADIANS(D25))*SIN(RADIANS(D27))</f>
        <v>-5934.0216320498657</v>
      </c>
      <c r="E41" s="60">
        <v>14921.436733694904</v>
      </c>
      <c r="F41" s="4" t="s">
        <v>95</v>
      </c>
    </row>
    <row r="42" ht="15" customHeight="1">
      <c r="A42" s="51"/>
      <c r="B42" s="52" t="s">
        <v>96</v>
      </c>
      <c r="C42" s="52" t="s">
        <v>97</v>
      </c>
      <c r="D42" s="56">
        <f>D10*SIN(RADIANS(D25))</f>
        <v>3910.5612717993226</v>
      </c>
      <c r="E42" s="60">
        <v>-3522.34930557427</v>
      </c>
      <c r="F42" s="4" t="s">
        <v>98</v>
      </c>
    </row>
    <row r="43" ht="15" customHeight="1">
      <c r="A43" s="52" t="s">
        <v>99</v>
      </c>
      <c r="B43" s="52"/>
      <c r="C43" s="52"/>
      <c r="D43" s="56"/>
      <c r="E43" s="59"/>
      <c r="F43" s="4"/>
    </row>
    <row r="44" ht="15" customHeight="1">
      <c r="A44" s="51"/>
      <c r="B44" s="52" t="s">
        <v>100</v>
      </c>
      <c r="C44" s="52" t="s">
        <v>101</v>
      </c>
      <c r="D44" s="56">
        <f>SQRT((D36-D32)^2+(D37-D33)^2+(D38-D34)^2)</f>
        <v>39107.897968078665</v>
      </c>
      <c r="E44" s="59">
        <v>38905.850550163268</v>
      </c>
      <c r="F44" s="5" t="s">
        <v>102</v>
      </c>
    </row>
    <row r="45" ht="15" customHeight="1">
      <c r="A45" s="51"/>
      <c r="B45" s="52" t="s">
        <v>103</v>
      </c>
      <c r="C45" s="52" t="s">
        <v>104</v>
      </c>
      <c r="D45" s="56">
        <f>SQRT((D40-D32)^2+(D41-D33)^2+(D42-D34)^2)</f>
        <v>2494.758241136431</v>
      </c>
      <c r="E45" s="61">
        <v>11114.812439832953</v>
      </c>
      <c r="F45" s="5" t="s">
        <v>105</v>
      </c>
    </row>
    <row r="46" ht="21.5" customHeight="1">
      <c r="A46" s="51"/>
      <c r="B46" s="52" t="s">
        <v>106</v>
      </c>
      <c r="C46" s="52" t="s">
        <v>107</v>
      </c>
      <c r="D46" s="56">
        <f>SQRT((D40-D36)^2+(D41-D37)^2+(D42-D38)^2)</f>
        <v>36624.921419297338</v>
      </c>
      <c r="E46" s="61">
        <v>27969.301566702838</v>
      </c>
      <c r="F46" s="5" t="s">
        <v>108</v>
      </c>
    </row>
    <row r="47" ht="26.25" customHeight="1">
      <c r="A47" s="51"/>
      <c r="B47" s="52" t="s">
        <v>109</v>
      </c>
      <c r="C47" s="52" t="s">
        <v>109</v>
      </c>
      <c r="D47" s="57">
        <f>180/PI()*ACOS((D44^2+D45^2-D46^2)/(2*D44*D45))</f>
        <v>5.390246044698995</v>
      </c>
      <c r="E47" s="61">
        <v>8.695104475390961</v>
      </c>
      <c r="F47" s="5" t="s">
        <v>110</v>
      </c>
    </row>
    <row r="48" ht="15" customHeight="1">
      <c r="A48" s="51"/>
      <c r="B48" s="51" t="s">
        <v>111</v>
      </c>
      <c r="C48" s="52" t="s">
        <v>112</v>
      </c>
      <c r="D48" s="57">
        <f>D13-D27</f>
        <v>30.191075622939309</v>
      </c>
      <c r="E48" s="62">
        <v>-12.58401525351589</v>
      </c>
      <c r="F48" s="4" t="s">
        <v>113</v>
      </c>
    </row>
    <row r="49" ht="15" customHeight="1">
      <c r="A49" s="21" t="s">
        <v>114</v>
      </c>
      <c r="B49" s="26"/>
      <c r="C49" s="26"/>
      <c r="D49" s="63"/>
      <c r="E49" s="63"/>
      <c r="F49" s="25"/>
    </row>
    <row r="50" ht="15" customHeight="1">
      <c r="A50" s="15" t="s">
        <v>115</v>
      </c>
      <c r="D50" s="64"/>
      <c r="E50" s="64"/>
      <c r="F50" s="24"/>
    </row>
    <row r="51" ht="15" customHeight="1">
      <c r="A51" s="11" t="s">
        <v>116</v>
      </c>
      <c r="B51" s="23"/>
      <c r="C51" s="23"/>
      <c r="D51" s="65"/>
      <c r="E51" s="65"/>
      <c r="F51" s="22"/>
    </row>
    <row r="52" ht="15" customHeight="1">
      <c r="A52" s="21"/>
      <c r="B52" s="20" t="s">
        <v>117</v>
      </c>
      <c r="C52" s="20" t="s">
        <v>118</v>
      </c>
      <c r="D52" s="66"/>
      <c r="E52" s="67">
        <v>-155.9097910492178</v>
      </c>
      <c r="F52" s="19"/>
    </row>
    <row r="53" ht="15" customHeight="1">
      <c r="A53" s="15"/>
      <c r="B53" s="18" t="s">
        <v>119</v>
      </c>
      <c r="C53" s="18" t="s">
        <v>120</v>
      </c>
      <c r="D53" s="68"/>
      <c r="E53" s="58">
        <v>40</v>
      </c>
      <c r="F53" s="17"/>
    </row>
    <row r="54" ht="15" customHeight="1">
      <c r="A54" s="16"/>
      <c r="B54" s="13" t="s">
        <v>121</v>
      </c>
      <c r="C54" s="13" t="s">
        <v>122</v>
      </c>
      <c r="D54" s="69"/>
      <c r="E54" s="59">
        <v>-155.9097910492178</v>
      </c>
      <c r="F54" s="12"/>
    </row>
    <row r="55" ht="15" customHeight="1">
      <c r="A55" s="15"/>
      <c r="B55" s="13" t="s">
        <v>123</v>
      </c>
      <c r="C55" s="13" t="s">
        <v>124</v>
      </c>
      <c r="D55" s="69"/>
      <c r="E55" s="59">
        <v>-202</v>
      </c>
      <c r="F55" s="12"/>
    </row>
    <row r="56" ht="15" customHeight="1">
      <c r="A56" s="15"/>
      <c r="B56" s="13" t="s">
        <v>125</v>
      </c>
      <c r="C56" s="14" t="s">
        <v>126</v>
      </c>
      <c r="D56" s="69"/>
      <c r="E56" s="59">
        <v>40</v>
      </c>
      <c r="F56" s="12"/>
    </row>
    <row r="57" ht="15" customHeight="1">
      <c r="A57" s="11"/>
      <c r="B57" s="10" t="s">
        <v>127</v>
      </c>
      <c r="C57" s="9"/>
      <c r="D57" s="70"/>
      <c r="E57" s="71">
        <v>46.0902089507822</v>
      </c>
      <c r="F57" s="8"/>
    </row>
  </sheetData>
  <mergeCells>
    <mergeCell ref="A29:F29"/>
  </mergeCells>
  <pageMargins left="0.7" right="0.7" top="0.75" bottom="0.75" header="0.3" footer="0.3"/>
  <pageSetup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174E-F571-43CD-A2F8-C2EC44774AB9}">
  <sheetPr codeName="Sheet3"/>
  <dimension ref="A1:F57"/>
  <sheetViews>
    <sheetView workbookViewId="0">
      <selection activeCell="E14" sqref="E14"/>
    </sheetView>
  </sheetViews>
  <sheetFormatPr defaultColWidth="8.7265625" defaultRowHeight="14.5" x14ac:dyDescent="0.35"/>
  <cols>
    <col min="1" max="1" width="8.7265625" customWidth="1" style="7"/>
    <col min="2" max="2" width="66.26953125" customWidth="1" style="7"/>
    <col min="3" max="3" bestFit="1" width="10.453125" customWidth="1" style="7"/>
    <col min="4" max="4" width="11.7265625" customWidth="1" style="7"/>
    <col min="5" max="5" width="13.453125" customWidth="1" style="7"/>
    <col min="6" max="6" width="50.7265625" customWidth="1" style="6"/>
    <col min="7" max="16384" width="8.7265625" customWidth="1" style="2"/>
  </cols>
  <sheetData>
    <row r="1" ht="15" customHeight="1">
      <c r="A1" s="50" t="s">
        <v>0</v>
      </c>
      <c r="B1" s="49"/>
      <c r="C1" s="49"/>
      <c r="D1" s="49"/>
      <c r="E1" s="48"/>
      <c r="F1" s="47"/>
    </row>
    <row r="2" ht="15" customHeight="1">
      <c r="A2" s="41" t="s">
        <v>1</v>
      </c>
      <c r="B2" s="40"/>
      <c r="C2" s="40"/>
      <c r="D2" s="46" t="s">
        <v>2</v>
      </c>
      <c r="E2" s="45" t="s">
        <v>3</v>
      </c>
      <c r="F2" s="32"/>
    </row>
    <row r="3" ht="15" customHeight="1">
      <c r="A3" s="31"/>
      <c r="B3" s="43" t="s">
        <v>4</v>
      </c>
      <c r="C3" s="43" t="s">
        <v>5</v>
      </c>
      <c r="D3" s="72" t="s">
        <v>6</v>
      </c>
      <c r="E3" s="59"/>
      <c r="F3" s="32"/>
    </row>
    <row r="4" ht="15" customHeight="1">
      <c r="A4" s="31"/>
      <c r="B4" s="43" t="s">
        <v>7</v>
      </c>
      <c r="C4" s="43" t="s">
        <v>8</v>
      </c>
      <c r="D4" s="60">
        <v>2</v>
      </c>
      <c r="E4" s="59"/>
      <c r="F4" s="32"/>
    </row>
    <row r="5" ht="15" customHeight="1">
      <c r="A5" s="31"/>
      <c r="B5" s="43" t="s">
        <v>9</v>
      </c>
      <c r="C5" s="43" t="s">
        <v>10</v>
      </c>
      <c r="D5" s="60" t="s">
        <v>128</v>
      </c>
      <c r="E5" s="59"/>
      <c r="F5" s="32"/>
    </row>
    <row r="6" ht="15" customHeight="1">
      <c r="A6" s="31"/>
      <c r="B6" s="43" t="s">
        <v>12</v>
      </c>
      <c r="C6" s="43" t="s">
        <v>13</v>
      </c>
      <c r="D6" s="60">
        <v>107500548</v>
      </c>
      <c r="E6" s="59"/>
      <c r="F6" s="32"/>
    </row>
    <row r="7" ht="15" customHeight="1">
      <c r="A7" s="31"/>
      <c r="B7" s="43" t="s">
        <v>14</v>
      </c>
      <c r="C7" s="43" t="s">
        <v>5</v>
      </c>
      <c r="D7" s="60" t="s">
        <v>129</v>
      </c>
      <c r="E7" s="59"/>
      <c r="F7" s="32"/>
    </row>
    <row r="8" ht="15" customHeight="1">
      <c r="A8" s="31"/>
      <c r="B8" s="43" t="s">
        <v>16</v>
      </c>
      <c r="C8" s="43" t="s">
        <v>17</v>
      </c>
      <c r="D8" s="60" t="s">
        <v>18</v>
      </c>
      <c r="E8" s="59"/>
      <c r="F8" s="32"/>
    </row>
    <row r="9" ht="15" customHeight="1">
      <c r="A9" s="13"/>
      <c r="B9" s="43" t="s">
        <v>19</v>
      </c>
      <c r="C9" s="43" t="s">
        <v>20</v>
      </c>
      <c r="D9" s="73">
        <v>6378.15</v>
      </c>
      <c r="E9" s="59"/>
      <c r="F9" s="32"/>
    </row>
    <row r="10" ht="15" customHeight="1">
      <c r="A10" s="13"/>
      <c r="B10" s="43" t="s">
        <v>21</v>
      </c>
      <c r="C10" s="43" t="s">
        <v>22</v>
      </c>
      <c r="D10" s="73">
        <v>15378.15</v>
      </c>
      <c r="E10" s="59"/>
      <c r="F10" s="32"/>
    </row>
    <row r="11" ht="15" customHeight="1">
      <c r="A11" s="13"/>
      <c r="B11" s="43" t="s">
        <v>23</v>
      </c>
      <c r="C11" s="43" t="s">
        <v>24</v>
      </c>
      <c r="D11" s="73">
        <v>89</v>
      </c>
      <c r="E11" s="59"/>
      <c r="F11" s="32"/>
    </row>
    <row r="12" ht="15" customHeight="1">
      <c r="A12" s="13"/>
      <c r="B12" s="43" t="s">
        <v>25</v>
      </c>
      <c r="C12" s="43" t="s">
        <v>26</v>
      </c>
      <c r="D12" s="73">
        <v>42164</v>
      </c>
      <c r="E12" s="59"/>
      <c r="F12" s="32"/>
    </row>
    <row r="13" ht="15" customHeight="1">
      <c r="A13" s="13"/>
      <c r="B13" s="43" t="s">
        <v>27</v>
      </c>
      <c r="C13" s="43" t="s">
        <v>28</v>
      </c>
      <c r="D13" s="73">
        <v>72</v>
      </c>
      <c r="E13" s="59"/>
      <c r="F13" s="32"/>
    </row>
    <row r="14" ht="15" customHeight="1">
      <c r="A14" s="13"/>
      <c r="B14" s="43" t="s">
        <v>29</v>
      </c>
      <c r="C14" s="44" t="s">
        <v>30</v>
      </c>
      <c r="D14" s="73">
        <v>8</v>
      </c>
      <c r="E14" s="59"/>
      <c r="F14" s="32"/>
    </row>
    <row r="15" ht="15" customHeight="1">
      <c r="A15" s="13"/>
      <c r="B15" s="43" t="s">
        <v>31</v>
      </c>
      <c r="C15" s="43" t="s">
        <v>32</v>
      </c>
      <c r="D15" s="73">
        <v>-23.783300399780273</v>
      </c>
      <c r="E15" s="59"/>
      <c r="F15" s="32"/>
    </row>
    <row r="16" ht="15" customHeight="1">
      <c r="A16" s="28"/>
      <c r="B16" s="42" t="s">
        <v>33</v>
      </c>
      <c r="C16" s="42" t="s">
        <v>34</v>
      </c>
      <c r="D16" s="74">
        <v>133.73330688476563</v>
      </c>
      <c r="E16" s="62"/>
      <c r="F16" s="27"/>
    </row>
    <row r="17" ht="15" customHeight="1">
      <c r="A17" s="41" t="s">
        <v>35</v>
      </c>
      <c r="B17" s="40"/>
      <c r="C17" s="40"/>
      <c r="D17" s="75"/>
      <c r="E17" s="75"/>
      <c r="F17" s="35"/>
    </row>
    <row r="18" ht="15" customHeight="1">
      <c r="A18" s="34"/>
      <c r="B18" s="18" t="s">
        <v>36</v>
      </c>
      <c r="C18" s="39" t="s">
        <v>37</v>
      </c>
      <c r="D18" s="58">
        <f>IF(D15&lt;0,-1*D14,D14)</f>
        <v>5</v>
      </c>
      <c r="E18" s="58">
        <v>-8.0000000000005347</v>
      </c>
      <c r="F18" s="33"/>
    </row>
    <row r="19" ht="15" customHeight="1">
      <c r="A19" s="13"/>
      <c r="B19" s="13" t="s">
        <v>38</v>
      </c>
      <c r="C19" s="14" t="s">
        <v>39</v>
      </c>
      <c r="D19" s="59">
        <f>D13-D16</f>
        <v>47</v>
      </c>
      <c r="E19" s="59">
        <v>-61.733304881421141</v>
      </c>
      <c r="F19" s="32" t="s">
        <v>40</v>
      </c>
    </row>
    <row r="20" ht="15" customHeight="1">
      <c r="A20" s="13"/>
      <c r="B20" s="13" t="s">
        <v>41</v>
      </c>
      <c r="C20" s="14" t="s">
        <v>42</v>
      </c>
      <c r="D20" s="59">
        <f>DEGREES(ACOS((SIN(RADIANS(D15))*SIN(RADIANS(D18))+COS(RADIANS(D15))*COS(RADIANS(D18))*COS(RADIANS(D19)))))</f>
        <v>53.91141135998614</v>
      </c>
      <c r="E20" s="59">
        <v>60.9700307306717</v>
      </c>
      <c r="F20" s="32" t="s">
        <v>43</v>
      </c>
    </row>
    <row r="21" ht="15" customHeight="1">
      <c r="A21" s="13"/>
      <c r="B21" s="13" t="s">
        <v>44</v>
      </c>
      <c r="C21" s="14" t="s">
        <v>45</v>
      </c>
      <c r="D21" s="59">
        <f>SQRT(D9^2+D12^2-2*D9*D12*COS(RADIANS(D20)))</f>
        <v>38751.349456037853</v>
      </c>
      <c r="E21" s="59">
        <v>39464.916064604222</v>
      </c>
      <c r="F21" s="32" t="s">
        <v>46</v>
      </c>
    </row>
    <row r="22" ht="15" customHeight="1">
      <c r="A22" s="13"/>
      <c r="B22" s="13" t="s">
        <v>47</v>
      </c>
      <c r="C22" s="14" t="s">
        <v>48</v>
      </c>
      <c r="D22" s="59">
        <f>DEGREES(ACOS((D12/D21)*SIN(RADIANS(D20))))</f>
        <v>28.445156315474566</v>
      </c>
      <c r="E22" s="59">
        <v>20.906238224161108</v>
      </c>
      <c r="F22" s="32" t="s">
        <v>49</v>
      </c>
    </row>
    <row r="23" ht="21.5" customHeight="1">
      <c r="A23" s="13"/>
      <c r="B23" s="37" t="s">
        <v>50</v>
      </c>
      <c r="C23" s="38" t="s">
        <v>51</v>
      </c>
      <c r="D23" s="59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61">
        <v>-85.948910180550357</v>
      </c>
      <c r="F23" s="30" t="s">
        <v>52</v>
      </c>
    </row>
    <row r="24" ht="15" customHeight="1">
      <c r="A24" s="13"/>
      <c r="B24" s="13" t="s">
        <v>53</v>
      </c>
      <c r="C24" s="14" t="s">
        <v>54</v>
      </c>
      <c r="D24" s="59">
        <f>DEGREES(ACOS((D9/D10)*COS(RADIANS(D22))))-D22</f>
        <v>16.167305541076853</v>
      </c>
      <c r="E24" s="59">
        <v>46.297901574088385</v>
      </c>
      <c r="F24" s="32" t="s">
        <v>55</v>
      </c>
    </row>
    <row r="25" ht="21.5" customHeight="1">
      <c r="A25" s="13"/>
      <c r="B25" s="37" t="s">
        <v>56</v>
      </c>
      <c r="C25" s="38" t="s">
        <v>57</v>
      </c>
      <c r="D25" s="59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61">
        <v>-13.40855235328994</v>
      </c>
      <c r="F25" s="30" t="s">
        <v>58</v>
      </c>
    </row>
    <row r="26" ht="21.5" customHeight="1">
      <c r="A26" s="13"/>
      <c r="B26" s="37" t="s">
        <v>59</v>
      </c>
      <c r="C26" s="38" t="s">
        <v>60</v>
      </c>
      <c r="D26" s="59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61">
        <v>-47.845997472771849</v>
      </c>
      <c r="F26" s="30" t="s">
        <v>61</v>
      </c>
    </row>
    <row r="27" ht="15" customHeight="1">
      <c r="A27" s="28"/>
      <c r="B27" s="28" t="s">
        <v>62</v>
      </c>
      <c r="C27" s="29" t="s">
        <v>63</v>
      </c>
      <c r="D27" s="62">
        <f>D16+D26</f>
        <v>-60.191075622939309</v>
      </c>
      <c r="E27" s="62">
        <v>85.887309412002708</v>
      </c>
      <c r="F27" s="27" t="s">
        <v>64</v>
      </c>
    </row>
    <row r="28" ht="15" customHeight="1">
      <c r="A28" s="36" t="s">
        <v>65</v>
      </c>
      <c r="B28" s="26"/>
      <c r="C28" s="26"/>
      <c r="D28" s="26"/>
      <c r="E28" s="26"/>
      <c r="F28" s="25"/>
    </row>
    <row r="29" ht="15" customHeight="1">
      <c r="A29" s="53" t="s">
        <v>66</v>
      </c>
      <c r="B29" s="54"/>
      <c r="C29" s="54"/>
      <c r="D29" s="54"/>
      <c r="E29" s="54"/>
      <c r="F29" s="55"/>
    </row>
    <row r="30" ht="15" customHeight="1">
      <c r="A30" s="51"/>
      <c r="B30" s="51" t="s">
        <v>67</v>
      </c>
      <c r="C30" s="52" t="s">
        <v>68</v>
      </c>
      <c r="D30" s="56">
        <v>0</v>
      </c>
      <c r="E30" s="58">
        <v>0</v>
      </c>
      <c r="F30" s="4"/>
    </row>
    <row r="31" ht="15" customHeight="1">
      <c r="A31" s="52" t="s">
        <v>69</v>
      </c>
      <c r="B31" s="52"/>
      <c r="C31" s="52"/>
      <c r="D31" s="56"/>
      <c r="E31" s="59"/>
      <c r="F31" s="4"/>
    </row>
    <row r="32" ht="15" customHeight="1">
      <c r="A32" s="51"/>
      <c r="B32" s="52" t="s">
        <v>70</v>
      </c>
      <c r="C32" s="52" t="s">
        <v>71</v>
      </c>
      <c r="D32" s="56">
        <f>D9*COS(RADIANS(D15))*COS(RADIANS(D16))</f>
        <v>1130.6154239726679</v>
      </c>
      <c r="E32" s="60">
        <v>-4034.7873882714252</v>
      </c>
      <c r="F32" s="4" t="s">
        <v>72</v>
      </c>
    </row>
    <row r="33" ht="15" customHeight="1">
      <c r="A33" s="51"/>
      <c r="B33" s="52" t="s">
        <v>73</v>
      </c>
      <c r="C33" s="52" t="s">
        <v>74</v>
      </c>
      <c r="D33" s="56">
        <f>D9*COS(RADIANS(D15))*SIN(RADIANS(D16))</f>
        <v>-4897.2334320311647</v>
      </c>
      <c r="E33" s="60">
        <v>4217.2529392389979</v>
      </c>
      <c r="F33" s="4" t="s">
        <v>75</v>
      </c>
    </row>
    <row r="34" ht="15" customHeight="1">
      <c r="A34" s="51"/>
      <c r="B34" s="52" t="s">
        <v>76</v>
      </c>
      <c r="C34" s="52" t="s">
        <v>77</v>
      </c>
      <c r="D34" s="56">
        <f>D9*SIN(RADIANS(D15))</f>
        <v>3926.7812388483471</v>
      </c>
      <c r="E34" s="59">
        <v>-2572.1714173876285</v>
      </c>
      <c r="F34" s="4" t="s">
        <v>78</v>
      </c>
    </row>
    <row r="35" ht="15" customHeight="1">
      <c r="A35" s="52" t="s">
        <v>79</v>
      </c>
      <c r="B35" s="52"/>
      <c r="C35" s="52"/>
      <c r="D35" s="56"/>
      <c r="E35" s="59"/>
      <c r="F35" s="4"/>
    </row>
    <row r="36" ht="15" customHeight="1">
      <c r="A36" s="51"/>
      <c r="B36" s="52" t="s">
        <v>80</v>
      </c>
      <c r="C36" s="52" t="s">
        <v>81</v>
      </c>
      <c r="D36" s="56">
        <f>D12*COS(RADIANS(D30))*COS(RADIANS(D13))</f>
        <v>36515.09512516707</v>
      </c>
      <c r="E36" s="60">
        <v>13029.391148551751</v>
      </c>
      <c r="F36" s="4" t="s">
        <v>82</v>
      </c>
    </row>
    <row r="37" ht="15" customHeight="1">
      <c r="A37" s="51"/>
      <c r="B37" s="52" t="s">
        <v>83</v>
      </c>
      <c r="C37" s="52" t="s">
        <v>84</v>
      </c>
      <c r="D37" s="56">
        <f>D12*COS(RADIANS(D30))*SIN(RADIANS(D13))</f>
        <v>-21081.999999999996</v>
      </c>
      <c r="E37" s="60">
        <v>40100.347408695117</v>
      </c>
      <c r="F37" s="4" t="s">
        <v>85</v>
      </c>
    </row>
    <row r="38" ht="15" customHeight="1">
      <c r="A38" s="51"/>
      <c r="B38" s="52" t="s">
        <v>86</v>
      </c>
      <c r="C38" s="52" t="s">
        <v>87</v>
      </c>
      <c r="D38" s="56">
        <f>D12*SIN(RADIANS(D30))</f>
        <v>0</v>
      </c>
      <c r="E38" s="60">
        <v>0</v>
      </c>
      <c r="F38" s="4" t="s">
        <v>88</v>
      </c>
    </row>
    <row r="39" ht="15" customHeight="1">
      <c r="A39" s="52" t="s">
        <v>89</v>
      </c>
      <c r="B39" s="52"/>
      <c r="C39" s="52"/>
      <c r="D39" s="56"/>
      <c r="E39" s="59"/>
      <c r="F39" s="4"/>
    </row>
    <row r="40" ht="15" customHeight="1">
      <c r="A40" s="51"/>
      <c r="B40" s="52" t="s">
        <v>90</v>
      </c>
      <c r="C40" s="52" t="s">
        <v>91</v>
      </c>
      <c r="D40" s="56">
        <f>D10*COS(RADIANS(D25))*COS(RADIANS(D27))</f>
        <v>3399.673779918819</v>
      </c>
      <c r="E40" s="60">
        <v>1072.8322911392336</v>
      </c>
      <c r="F40" s="4" t="s">
        <v>92</v>
      </c>
    </row>
    <row r="41" ht="15" customHeight="1">
      <c r="A41" s="51"/>
      <c r="B41" s="52" t="s">
        <v>93</v>
      </c>
      <c r="C41" s="52" t="s">
        <v>94</v>
      </c>
      <c r="D41" s="56">
        <f>D10*COS(RADIANS(D25))*SIN(RADIANS(D27))</f>
        <v>-5934.0216320498657</v>
      </c>
      <c r="E41" s="60">
        <v>14920.440752721346</v>
      </c>
      <c r="F41" s="4" t="s">
        <v>95</v>
      </c>
    </row>
    <row r="42" ht="15" customHeight="1">
      <c r="A42" s="51"/>
      <c r="B42" s="52" t="s">
        <v>96</v>
      </c>
      <c r="C42" s="52" t="s">
        <v>97</v>
      </c>
      <c r="D42" s="56">
        <f>D10*SIN(RADIANS(D25))</f>
        <v>3910.5612717993226</v>
      </c>
      <c r="E42" s="60">
        <v>-3566.0869369830225</v>
      </c>
      <c r="F42" s="4" t="s">
        <v>98</v>
      </c>
    </row>
    <row r="43" ht="15" customHeight="1">
      <c r="A43" s="52" t="s">
        <v>99</v>
      </c>
      <c r="B43" s="52"/>
      <c r="C43" s="52"/>
      <c r="D43" s="56"/>
      <c r="E43" s="59"/>
      <c r="F43" s="4"/>
    </row>
    <row r="44" ht="15" customHeight="1">
      <c r="A44" s="51"/>
      <c r="B44" s="52" t="s">
        <v>100</v>
      </c>
      <c r="C44" s="52" t="s">
        <v>101</v>
      </c>
      <c r="D44" s="56">
        <f>SQRT((D36-D32)^2+(D37-D33)^2+(D38-D34)^2)</f>
        <v>39107.897968078665</v>
      </c>
      <c r="E44" s="59">
        <v>39817.065733689051</v>
      </c>
      <c r="F44" s="5" t="s">
        <v>102</v>
      </c>
    </row>
    <row r="45" ht="15" customHeight="1">
      <c r="A45" s="51"/>
      <c r="B45" s="52" t="s">
        <v>103</v>
      </c>
      <c r="C45" s="52" t="s">
        <v>104</v>
      </c>
      <c r="D45" s="56">
        <f>SQRT((D40-D32)^2+(D41-D33)^2+(D42-D34)^2)</f>
        <v>2494.758241136431</v>
      </c>
      <c r="E45" s="61">
        <v>11901.003160249673</v>
      </c>
      <c r="F45" s="5" t="s">
        <v>105</v>
      </c>
    </row>
    <row r="46" ht="21.5" customHeight="1">
      <c r="A46" s="51"/>
      <c r="B46" s="52" t="s">
        <v>106</v>
      </c>
      <c r="C46" s="52" t="s">
        <v>107</v>
      </c>
      <c r="D46" s="56">
        <f>SQRT((D40-D36)^2+(D41-D37)^2+(D42-D38)^2)</f>
        <v>36624.921419297338</v>
      </c>
      <c r="E46" s="61">
        <v>28101.672102500284</v>
      </c>
      <c r="F46" s="5" t="s">
        <v>108</v>
      </c>
    </row>
    <row r="47" ht="26.25" customHeight="1">
      <c r="A47" s="51"/>
      <c r="B47" s="52" t="s">
        <v>109</v>
      </c>
      <c r="C47" s="52" t="s">
        <v>109</v>
      </c>
      <c r="D47" s="57">
        <f>180/PI()*ACOS((D44^2+D45^2-D46^2)/(2*D44*D45))</f>
        <v>5.390246044698995</v>
      </c>
      <c r="E47" s="61">
        <v>8.49487472059244</v>
      </c>
      <c r="F47" s="5" t="s">
        <v>110</v>
      </c>
    </row>
    <row r="48" ht="15" customHeight="1">
      <c r="A48" s="51"/>
      <c r="B48" s="51" t="s">
        <v>111</v>
      </c>
      <c r="C48" s="52" t="s">
        <v>112</v>
      </c>
      <c r="D48" s="57">
        <f>D13-D27</f>
        <v>30.191075622939309</v>
      </c>
      <c r="E48" s="62">
        <v>-13.887307408649287</v>
      </c>
      <c r="F48" s="4" t="s">
        <v>113</v>
      </c>
    </row>
    <row r="49" ht="15" customHeight="1">
      <c r="A49" s="21" t="s">
        <v>114</v>
      </c>
      <c r="B49" s="26"/>
      <c r="C49" s="26"/>
      <c r="D49" s="63"/>
      <c r="E49" s="63"/>
      <c r="F49" s="25"/>
    </row>
    <row r="50" ht="15" customHeight="1">
      <c r="A50" s="15" t="s">
        <v>115</v>
      </c>
      <c r="D50" s="64"/>
      <c r="E50" s="64"/>
      <c r="F50" s="24"/>
    </row>
    <row r="51" ht="15" customHeight="1">
      <c r="A51" s="11" t="s">
        <v>116</v>
      </c>
      <c r="B51" s="23"/>
      <c r="C51" s="23"/>
      <c r="D51" s="65"/>
      <c r="E51" s="65"/>
      <c r="F51" s="22"/>
    </row>
    <row r="52" ht="15" customHeight="1">
      <c r="A52" s="21"/>
      <c r="B52" s="20" t="s">
        <v>117</v>
      </c>
      <c r="C52" s="20" t="s">
        <v>118</v>
      </c>
      <c r="D52" s="66"/>
      <c r="E52" s="67">
        <v>-156.3133257264596</v>
      </c>
      <c r="F52" s="19"/>
    </row>
    <row r="53" ht="15" customHeight="1">
      <c r="A53" s="15"/>
      <c r="B53" s="18" t="s">
        <v>119</v>
      </c>
      <c r="C53" s="18" t="s">
        <v>120</v>
      </c>
      <c r="D53" s="68"/>
      <c r="E53" s="58">
        <v>40</v>
      </c>
      <c r="F53" s="17"/>
    </row>
    <row r="54" ht="15" customHeight="1">
      <c r="A54" s="16"/>
      <c r="B54" s="13" t="s">
        <v>121</v>
      </c>
      <c r="C54" s="13" t="s">
        <v>122</v>
      </c>
      <c r="D54" s="69"/>
      <c r="E54" s="59">
        <v>-156.3133257264596</v>
      </c>
      <c r="F54" s="12"/>
    </row>
    <row r="55" ht="15" customHeight="1">
      <c r="A55" s="15"/>
      <c r="B55" s="13" t="s">
        <v>123</v>
      </c>
      <c r="C55" s="13" t="s">
        <v>124</v>
      </c>
      <c r="D55" s="69"/>
      <c r="E55" s="59">
        <v>-202</v>
      </c>
      <c r="F55" s="12"/>
    </row>
    <row r="56" ht="15" customHeight="1">
      <c r="A56" s="15"/>
      <c r="B56" s="13" t="s">
        <v>125</v>
      </c>
      <c r="C56" s="14" t="s">
        <v>126</v>
      </c>
      <c r="D56" s="69"/>
      <c r="E56" s="59">
        <v>40</v>
      </c>
      <c r="F56" s="12"/>
    </row>
    <row r="57" ht="15" customHeight="1">
      <c r="A57" s="11"/>
      <c r="B57" s="10" t="s">
        <v>127</v>
      </c>
      <c r="C57" s="9"/>
      <c r="D57" s="70"/>
      <c r="E57" s="71">
        <v>45.686674273540405</v>
      </c>
      <c r="F57" s="8"/>
    </row>
  </sheetData>
  <mergeCells>
    <mergeCell ref="A29:F29"/>
  </mergeCells>
  <pageMargins left="0.7" right="0.7" top="0.75" bottom="0.75" header="0.3" footer="0.3"/>
  <pageSetup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174E-F571-43CD-A2F8-C2EC44774AB9}">
  <sheetPr codeName="Sheet3"/>
  <dimension ref="A1:F57"/>
  <sheetViews>
    <sheetView workbookViewId="0">
      <selection activeCell="E14" sqref="E14"/>
    </sheetView>
  </sheetViews>
  <sheetFormatPr defaultColWidth="8.7265625" defaultRowHeight="14.5" x14ac:dyDescent="0.35"/>
  <cols>
    <col min="1" max="1" width="8.7265625" customWidth="1" style="7"/>
    <col min="2" max="2" width="66.26953125" customWidth="1" style="7"/>
    <col min="3" max="3" bestFit="1" width="10.453125" customWidth="1" style="7"/>
    <col min="4" max="4" width="11.7265625" customWidth="1" style="7"/>
    <col min="5" max="5" width="13.453125" customWidth="1" style="7"/>
    <col min="6" max="6" width="50.7265625" customWidth="1" style="6"/>
    <col min="7" max="16384" width="8.7265625" customWidth="1" style="2"/>
  </cols>
  <sheetData>
    <row r="1" ht="15" customHeight="1">
      <c r="A1" s="50" t="s">
        <v>0</v>
      </c>
      <c r="B1" s="49"/>
      <c r="C1" s="49"/>
      <c r="D1" s="49"/>
      <c r="E1" s="48"/>
      <c r="F1" s="47"/>
    </row>
    <row r="2" ht="15" customHeight="1">
      <c r="A2" s="41" t="s">
        <v>1</v>
      </c>
      <c r="B2" s="40"/>
      <c r="C2" s="40"/>
      <c r="D2" s="46" t="s">
        <v>2</v>
      </c>
      <c r="E2" s="45" t="s">
        <v>3</v>
      </c>
      <c r="F2" s="32"/>
    </row>
    <row r="3" ht="15" customHeight="1">
      <c r="A3" s="31"/>
      <c r="B3" s="43" t="s">
        <v>4</v>
      </c>
      <c r="C3" s="43" t="s">
        <v>5</v>
      </c>
      <c r="D3" s="72" t="s">
        <v>6</v>
      </c>
      <c r="E3" s="59"/>
      <c r="F3" s="32"/>
    </row>
    <row r="4" ht="15" customHeight="1">
      <c r="A4" s="31"/>
      <c r="B4" s="43" t="s">
        <v>7</v>
      </c>
      <c r="C4" s="43" t="s">
        <v>8</v>
      </c>
      <c r="D4" s="60">
        <v>2</v>
      </c>
      <c r="E4" s="59"/>
      <c r="F4" s="32"/>
    </row>
    <row r="5" ht="15" customHeight="1">
      <c r="A5" s="31"/>
      <c r="B5" s="43" t="s">
        <v>9</v>
      </c>
      <c r="C5" s="43" t="s">
        <v>10</v>
      </c>
      <c r="D5" s="60" t="s">
        <v>130</v>
      </c>
      <c r="E5" s="59"/>
      <c r="F5" s="32"/>
    </row>
    <row r="6" ht="15" customHeight="1">
      <c r="A6" s="31"/>
      <c r="B6" s="43" t="s">
        <v>12</v>
      </c>
      <c r="C6" s="43" t="s">
        <v>13</v>
      </c>
      <c r="D6" s="60">
        <v>107500549</v>
      </c>
      <c r="E6" s="59"/>
      <c r="F6" s="32"/>
    </row>
    <row r="7" ht="15" customHeight="1">
      <c r="A7" s="31"/>
      <c r="B7" s="43" t="s">
        <v>14</v>
      </c>
      <c r="C7" s="43" t="s">
        <v>5</v>
      </c>
      <c r="D7" s="60" t="s">
        <v>131</v>
      </c>
      <c r="E7" s="59"/>
      <c r="F7" s="32"/>
    </row>
    <row r="8" ht="15" customHeight="1">
      <c r="A8" s="31"/>
      <c r="B8" s="43" t="s">
        <v>16</v>
      </c>
      <c r="C8" s="43" t="s">
        <v>17</v>
      </c>
      <c r="D8" s="60" t="s">
        <v>18</v>
      </c>
      <c r="E8" s="59"/>
      <c r="F8" s="32"/>
    </row>
    <row r="9" ht="15" customHeight="1">
      <c r="A9" s="13"/>
      <c r="B9" s="43" t="s">
        <v>19</v>
      </c>
      <c r="C9" s="43" t="s">
        <v>20</v>
      </c>
      <c r="D9" s="73">
        <v>6378.15</v>
      </c>
      <c r="E9" s="59"/>
      <c r="F9" s="32"/>
    </row>
    <row r="10" ht="15" customHeight="1">
      <c r="A10" s="13"/>
      <c r="B10" s="43" t="s">
        <v>21</v>
      </c>
      <c r="C10" s="43" t="s">
        <v>22</v>
      </c>
      <c r="D10" s="73">
        <v>15378.15</v>
      </c>
      <c r="E10" s="59"/>
      <c r="F10" s="32"/>
    </row>
    <row r="11" ht="15" customHeight="1">
      <c r="A11" s="13"/>
      <c r="B11" s="43" t="s">
        <v>23</v>
      </c>
      <c r="C11" s="43" t="s">
        <v>24</v>
      </c>
      <c r="D11" s="73">
        <v>89</v>
      </c>
      <c r="E11" s="59"/>
      <c r="F11" s="32"/>
    </row>
    <row r="12" ht="15" customHeight="1">
      <c r="A12" s="13"/>
      <c r="B12" s="43" t="s">
        <v>25</v>
      </c>
      <c r="C12" s="43" t="s">
        <v>26</v>
      </c>
      <c r="D12" s="73">
        <v>42164</v>
      </c>
      <c r="E12" s="59"/>
      <c r="F12" s="32"/>
    </row>
    <row r="13" ht="15" customHeight="1">
      <c r="A13" s="13"/>
      <c r="B13" s="43" t="s">
        <v>27</v>
      </c>
      <c r="C13" s="43" t="s">
        <v>28</v>
      </c>
      <c r="D13" s="73">
        <v>93</v>
      </c>
      <c r="E13" s="59"/>
      <c r="F13" s="32"/>
    </row>
    <row r="14" ht="15" customHeight="1">
      <c r="A14" s="13"/>
      <c r="B14" s="43" t="s">
        <v>29</v>
      </c>
      <c r="C14" s="44" t="s">
        <v>30</v>
      </c>
      <c r="D14" s="73">
        <v>8</v>
      </c>
      <c r="E14" s="59"/>
      <c r="F14" s="32"/>
    </row>
    <row r="15" ht="15" customHeight="1">
      <c r="A15" s="13"/>
      <c r="B15" s="43" t="s">
        <v>31</v>
      </c>
      <c r="C15" s="43" t="s">
        <v>32</v>
      </c>
      <c r="D15" s="73">
        <v>-23.783300399780273</v>
      </c>
      <c r="E15" s="59"/>
      <c r="F15" s="32"/>
    </row>
    <row r="16" ht="15" customHeight="1">
      <c r="A16" s="28"/>
      <c r="B16" s="42" t="s">
        <v>33</v>
      </c>
      <c r="C16" s="42" t="s">
        <v>34</v>
      </c>
      <c r="D16" s="74">
        <v>133.73330688476563</v>
      </c>
      <c r="E16" s="62"/>
      <c r="F16" s="27"/>
    </row>
    <row r="17" ht="15" customHeight="1">
      <c r="A17" s="41" t="s">
        <v>35</v>
      </c>
      <c r="B17" s="40"/>
      <c r="C17" s="40"/>
      <c r="D17" s="75"/>
      <c r="E17" s="75"/>
      <c r="F17" s="35"/>
    </row>
    <row r="18" ht="15" customHeight="1">
      <c r="A18" s="34"/>
      <c r="B18" s="18" t="s">
        <v>36</v>
      </c>
      <c r="C18" s="39" t="s">
        <v>37</v>
      </c>
      <c r="D18" s="58">
        <f>IF(D15&lt;0,-1*D14,D14)</f>
        <v>5</v>
      </c>
      <c r="E18" s="58">
        <v>-8.0000000000005347</v>
      </c>
      <c r="F18" s="33"/>
    </row>
    <row r="19" ht="15" customHeight="1">
      <c r="A19" s="13"/>
      <c r="B19" s="13" t="s">
        <v>38</v>
      </c>
      <c r="C19" s="14" t="s">
        <v>39</v>
      </c>
      <c r="D19" s="59">
        <f>D13-D16</f>
        <v>47</v>
      </c>
      <c r="E19" s="59">
        <v>-40.733307712204308</v>
      </c>
      <c r="F19" s="32" t="s">
        <v>40</v>
      </c>
    </row>
    <row r="20" ht="15" customHeight="1">
      <c r="A20" s="13"/>
      <c r="B20" s="13" t="s">
        <v>41</v>
      </c>
      <c r="C20" s="14" t="s">
        <v>42</v>
      </c>
      <c r="D20" s="59">
        <f>DEGREES(ACOS((SIN(RADIANS(D15))*SIN(RADIANS(D18))+COS(RADIANS(D15))*COS(RADIANS(D18))*COS(RADIANS(D19)))))</f>
        <v>53.91141135998614</v>
      </c>
      <c r="E20" s="59">
        <v>42.031071873114243</v>
      </c>
      <c r="F20" s="32" t="s">
        <v>43</v>
      </c>
    </row>
    <row r="21" ht="15" customHeight="1">
      <c r="A21" s="13"/>
      <c r="B21" s="13" t="s">
        <v>44</v>
      </c>
      <c r="C21" s="14" t="s">
        <v>45</v>
      </c>
      <c r="D21" s="59">
        <f>SQRT(D9^2+D12^2-2*D9*D12*COS(RADIANS(D20)))</f>
        <v>38751.349456037853</v>
      </c>
      <c r="E21" s="59">
        <v>37669.265356480144</v>
      </c>
      <c r="F21" s="32" t="s">
        <v>46</v>
      </c>
    </row>
    <row r="22" ht="15" customHeight="1">
      <c r="A22" s="13"/>
      <c r="B22" s="13" t="s">
        <v>47</v>
      </c>
      <c r="C22" s="14" t="s">
        <v>48</v>
      </c>
      <c r="D22" s="59">
        <f>DEGREES(ACOS((D12/D21)*SIN(RADIANS(D20))))</f>
        <v>28.445156315474566</v>
      </c>
      <c r="E22" s="59">
        <v>41.459584690679961</v>
      </c>
      <c r="F22" s="32" t="s">
        <v>49</v>
      </c>
    </row>
    <row r="23" ht="21.5" customHeight="1">
      <c r="A23" s="13"/>
      <c r="B23" s="37" t="s">
        <v>50</v>
      </c>
      <c r="C23" s="38" t="s">
        <v>51</v>
      </c>
      <c r="D23" s="59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61">
        <v>-74.825369284163912</v>
      </c>
      <c r="F23" s="30" t="s">
        <v>52</v>
      </c>
    </row>
    <row r="24" ht="15" customHeight="1">
      <c r="A24" s="13"/>
      <c r="B24" s="13" t="s">
        <v>53</v>
      </c>
      <c r="C24" s="14" t="s">
        <v>54</v>
      </c>
      <c r="D24" s="59">
        <f>DEGREES(ACOS((D9/D10)*COS(RADIANS(D22))))-D22</f>
        <v>16.167305541076853</v>
      </c>
      <c r="E24" s="59">
        <v>30.431387298406637</v>
      </c>
      <c r="F24" s="32" t="s">
        <v>55</v>
      </c>
    </row>
    <row r="25" ht="21.5" customHeight="1">
      <c r="A25" s="13"/>
      <c r="B25" s="37" t="s">
        <v>56</v>
      </c>
      <c r="C25" s="38" t="s">
        <v>57</v>
      </c>
      <c r="D25" s="59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61">
        <v>-13.08503195704259</v>
      </c>
      <c r="F25" s="30" t="s">
        <v>58</v>
      </c>
    </row>
    <row r="26" ht="21.5" customHeight="1">
      <c r="A26" s="13"/>
      <c r="B26" s="37" t="s">
        <v>59</v>
      </c>
      <c r="C26" s="38" t="s">
        <v>60</v>
      </c>
      <c r="D26" s="59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61">
        <v>-30.124241403802344</v>
      </c>
      <c r="F26" s="30" t="s">
        <v>61</v>
      </c>
    </row>
    <row r="27" ht="15" customHeight="1">
      <c r="A27" s="28"/>
      <c r="B27" s="28" t="s">
        <v>62</v>
      </c>
      <c r="C27" s="29" t="s">
        <v>63</v>
      </c>
      <c r="D27" s="62">
        <f>D16+D26</f>
        <v>-60.191075622939309</v>
      </c>
      <c r="E27" s="62">
        <v>103.60906548097221</v>
      </c>
      <c r="F27" s="27" t="s">
        <v>64</v>
      </c>
    </row>
    <row r="28" ht="15" customHeight="1">
      <c r="A28" s="36" t="s">
        <v>65</v>
      </c>
      <c r="B28" s="26"/>
      <c r="C28" s="26"/>
      <c r="D28" s="26"/>
      <c r="E28" s="26"/>
      <c r="F28" s="25"/>
    </row>
    <row r="29" ht="15" customHeight="1">
      <c r="A29" s="53" t="s">
        <v>66</v>
      </c>
      <c r="B29" s="54"/>
      <c r="C29" s="54"/>
      <c r="D29" s="54"/>
      <c r="E29" s="54"/>
      <c r="F29" s="55"/>
    </row>
    <row r="30" ht="15" customHeight="1">
      <c r="A30" s="51"/>
      <c r="B30" s="51" t="s">
        <v>67</v>
      </c>
      <c r="C30" s="52" t="s">
        <v>68</v>
      </c>
      <c r="D30" s="56">
        <v>0</v>
      </c>
      <c r="E30" s="58">
        <v>0</v>
      </c>
      <c r="F30" s="4"/>
    </row>
    <row r="31" ht="15" customHeight="1">
      <c r="A31" s="52" t="s">
        <v>69</v>
      </c>
      <c r="B31" s="52"/>
      <c r="C31" s="52"/>
      <c r="D31" s="56"/>
      <c r="E31" s="59"/>
      <c r="F31" s="4"/>
    </row>
    <row r="32" ht="15" customHeight="1">
      <c r="A32" s="51"/>
      <c r="B32" s="52" t="s">
        <v>70</v>
      </c>
      <c r="C32" s="52" t="s">
        <v>71</v>
      </c>
      <c r="D32" s="56">
        <f>D9*COS(RADIANS(D15))*COS(RADIANS(D16))</f>
        <v>1130.6154239726679</v>
      </c>
      <c r="E32" s="60">
        <v>-4034.7873882714252</v>
      </c>
      <c r="F32" s="4" t="s">
        <v>72</v>
      </c>
    </row>
    <row r="33" ht="15" customHeight="1">
      <c r="A33" s="51"/>
      <c r="B33" s="52" t="s">
        <v>73</v>
      </c>
      <c r="C33" s="52" t="s">
        <v>74</v>
      </c>
      <c r="D33" s="56">
        <f>D9*COS(RADIANS(D15))*SIN(RADIANS(D16))</f>
        <v>-4897.2334320311647</v>
      </c>
      <c r="E33" s="60">
        <v>4217.2529392389979</v>
      </c>
      <c r="F33" s="4" t="s">
        <v>75</v>
      </c>
    </row>
    <row r="34" ht="15" customHeight="1">
      <c r="A34" s="51"/>
      <c r="B34" s="52" t="s">
        <v>76</v>
      </c>
      <c r="C34" s="52" t="s">
        <v>77</v>
      </c>
      <c r="D34" s="56">
        <f>D9*SIN(RADIANS(D15))</f>
        <v>3926.7812388483471</v>
      </c>
      <c r="E34" s="59">
        <v>-2572.1714173876285</v>
      </c>
      <c r="F34" s="4" t="s">
        <v>78</v>
      </c>
    </row>
    <row r="35" ht="15" customHeight="1">
      <c r="A35" s="52" t="s">
        <v>79</v>
      </c>
      <c r="B35" s="52"/>
      <c r="C35" s="52"/>
      <c r="D35" s="56"/>
      <c r="E35" s="59"/>
      <c r="F35" s="4"/>
    </row>
    <row r="36" ht="15" customHeight="1">
      <c r="A36" s="51"/>
      <c r="B36" s="52" t="s">
        <v>80</v>
      </c>
      <c r="C36" s="52" t="s">
        <v>81</v>
      </c>
      <c r="D36" s="56">
        <f>D12*COS(RADIANS(D30))*COS(RADIANS(D13))</f>
        <v>36515.09512516707</v>
      </c>
      <c r="E36" s="60">
        <v>-2206.6926511733773</v>
      </c>
      <c r="F36" s="4" t="s">
        <v>82</v>
      </c>
    </row>
    <row r="37" ht="15" customHeight="1">
      <c r="A37" s="51"/>
      <c r="B37" s="52" t="s">
        <v>83</v>
      </c>
      <c r="C37" s="52" t="s">
        <v>84</v>
      </c>
      <c r="D37" s="56">
        <f>D12*COS(RADIANS(D30))*SIN(RADIANS(D13))</f>
        <v>-21081.999999999996</v>
      </c>
      <c r="E37" s="60">
        <v>42106.215735248137</v>
      </c>
      <c r="F37" s="4" t="s">
        <v>85</v>
      </c>
    </row>
    <row r="38" ht="15" customHeight="1">
      <c r="A38" s="51"/>
      <c r="B38" s="52" t="s">
        <v>86</v>
      </c>
      <c r="C38" s="52" t="s">
        <v>87</v>
      </c>
      <c r="D38" s="56">
        <f>D12*SIN(RADIANS(D30))</f>
        <v>0</v>
      </c>
      <c r="E38" s="60">
        <v>0</v>
      </c>
      <c r="F38" s="4" t="s">
        <v>88</v>
      </c>
    </row>
    <row r="39" ht="15" customHeight="1">
      <c r="A39" s="52" t="s">
        <v>89</v>
      </c>
      <c r="B39" s="52"/>
      <c r="C39" s="52"/>
      <c r="D39" s="56"/>
      <c r="E39" s="59"/>
      <c r="F39" s="4"/>
    </row>
    <row r="40" ht="15" customHeight="1">
      <c r="A40" s="51"/>
      <c r="B40" s="52" t="s">
        <v>90</v>
      </c>
      <c r="C40" s="52" t="s">
        <v>91</v>
      </c>
      <c r="D40" s="56">
        <f>D10*COS(RADIANS(D25))*COS(RADIANS(D27))</f>
        <v>3399.673779918819</v>
      </c>
      <c r="E40" s="60">
        <v>-3524.4639502265341</v>
      </c>
      <c r="F40" s="4" t="s">
        <v>92</v>
      </c>
    </row>
    <row r="41" ht="15" customHeight="1">
      <c r="A41" s="51"/>
      <c r="B41" s="52" t="s">
        <v>93</v>
      </c>
      <c r="C41" s="52" t="s">
        <v>94</v>
      </c>
      <c r="D41" s="56">
        <f>D10*COS(RADIANS(D25))*SIN(RADIANS(D27))</f>
        <v>-5934.0216320498657</v>
      </c>
      <c r="E41" s="60">
        <v>14558.308888198659</v>
      </c>
      <c r="F41" s="4" t="s">
        <v>95</v>
      </c>
    </row>
    <row r="42" ht="15" customHeight="1">
      <c r="A42" s="51"/>
      <c r="B42" s="52" t="s">
        <v>96</v>
      </c>
      <c r="C42" s="52" t="s">
        <v>97</v>
      </c>
      <c r="D42" s="56">
        <f>D10*SIN(RADIANS(D25))</f>
        <v>3910.5612717993226</v>
      </c>
      <c r="E42" s="60">
        <v>-3481.5648208599414</v>
      </c>
      <c r="F42" s="4" t="s">
        <v>98</v>
      </c>
    </row>
    <row r="43" ht="15" customHeight="1">
      <c r="A43" s="52" t="s">
        <v>99</v>
      </c>
      <c r="B43" s="52"/>
      <c r="C43" s="52"/>
      <c r="D43" s="56"/>
      <c r="E43" s="59"/>
      <c r="F43" s="4"/>
    </row>
    <row r="44" ht="15" customHeight="1">
      <c r="A44" s="51"/>
      <c r="B44" s="52" t="s">
        <v>100</v>
      </c>
      <c r="C44" s="52" t="s">
        <v>101</v>
      </c>
      <c r="D44" s="56">
        <f>SQRT((D36-D32)^2+(D37-D33)^2+(D38-D34)^2)</f>
        <v>39107.897968078665</v>
      </c>
      <c r="E44" s="59">
        <v>38020.145948241647</v>
      </c>
      <c r="F44" s="5" t="s">
        <v>102</v>
      </c>
    </row>
    <row r="45" ht="15" customHeight="1">
      <c r="A45" s="51"/>
      <c r="B45" s="52" t="s">
        <v>103</v>
      </c>
      <c r="C45" s="52" t="s">
        <v>104</v>
      </c>
      <c r="D45" s="56">
        <f>SQRT((D40-D32)^2+(D41-D33)^2+(D42-D34)^2)</f>
        <v>2494.758241136431</v>
      </c>
      <c r="E45" s="61">
        <v>10393.501071016006</v>
      </c>
      <c r="F45" s="5" t="s">
        <v>105</v>
      </c>
    </row>
    <row r="46" ht="21.5" customHeight="1">
      <c r="A46" s="51"/>
      <c r="B46" s="52" t="s">
        <v>106</v>
      </c>
      <c r="C46" s="52" t="s">
        <v>107</v>
      </c>
      <c r="D46" s="56">
        <f>SQRT((D40-D36)^2+(D41-D37)^2+(D42-D38)^2)</f>
        <v>36624.921419297338</v>
      </c>
      <c r="E46" s="61">
        <v>27798.29107071464</v>
      </c>
      <c r="F46" s="5" t="s">
        <v>108</v>
      </c>
    </row>
    <row r="47" ht="26.25" customHeight="1">
      <c r="A47" s="51"/>
      <c r="B47" s="52" t="s">
        <v>109</v>
      </c>
      <c r="C47" s="52" t="s">
        <v>109</v>
      </c>
      <c r="D47" s="57">
        <f>180/PI()*ACOS((D44^2+D45^2-D46^2)/(2*D44*D45))</f>
        <v>5.390246044698995</v>
      </c>
      <c r="E47" s="61">
        <v>8.8989980585245689</v>
      </c>
      <c r="F47" s="5" t="s">
        <v>110</v>
      </c>
    </row>
    <row r="48" ht="15" customHeight="1">
      <c r="A48" s="51"/>
      <c r="B48" s="51" t="s">
        <v>111</v>
      </c>
      <c r="C48" s="52" t="s">
        <v>112</v>
      </c>
      <c r="D48" s="57">
        <f>D13-D27</f>
        <v>30.191075622939309</v>
      </c>
      <c r="E48" s="62">
        <v>-10.609066308401966</v>
      </c>
      <c r="F48" s="4" t="s">
        <v>113</v>
      </c>
    </row>
    <row r="49" ht="15" customHeight="1">
      <c r="A49" s="21" t="s">
        <v>114</v>
      </c>
      <c r="B49" s="26"/>
      <c r="C49" s="26"/>
      <c r="D49" s="63"/>
      <c r="E49" s="63"/>
      <c r="F49" s="25"/>
    </row>
    <row r="50" ht="15" customHeight="1">
      <c r="A50" s="15" t="s">
        <v>115</v>
      </c>
      <c r="D50" s="64"/>
      <c r="E50" s="64"/>
      <c r="F50" s="24"/>
    </row>
    <row r="51" ht="15" customHeight="1">
      <c r="A51" s="11" t="s">
        <v>116</v>
      </c>
      <c r="B51" s="23"/>
      <c r="C51" s="23"/>
      <c r="D51" s="65"/>
      <c r="E51" s="65"/>
      <c r="F51" s="22"/>
    </row>
    <row r="52" ht="15" customHeight="1">
      <c r="A52" s="21"/>
      <c r="B52" s="20" t="s">
        <v>117</v>
      </c>
      <c r="C52" s="20" t="s">
        <v>118</v>
      </c>
      <c r="D52" s="66"/>
      <c r="E52" s="67">
        <v>-155.50200388295059</v>
      </c>
      <c r="F52" s="19"/>
    </row>
    <row r="53" ht="15" customHeight="1">
      <c r="A53" s="15"/>
      <c r="B53" s="18" t="s">
        <v>119</v>
      </c>
      <c r="C53" s="18" t="s">
        <v>120</v>
      </c>
      <c r="D53" s="68"/>
      <c r="E53" s="58">
        <v>40</v>
      </c>
      <c r="F53" s="17"/>
    </row>
    <row r="54" ht="15" customHeight="1">
      <c r="A54" s="16"/>
      <c r="B54" s="13" t="s">
        <v>121</v>
      </c>
      <c r="C54" s="13" t="s">
        <v>122</v>
      </c>
      <c r="D54" s="69"/>
      <c r="E54" s="59">
        <v>-155.50200388295059</v>
      </c>
      <c r="F54" s="12"/>
    </row>
    <row r="55" ht="15" customHeight="1">
      <c r="A55" s="15"/>
      <c r="B55" s="13" t="s">
        <v>123</v>
      </c>
      <c r="C55" s="13" t="s">
        <v>124</v>
      </c>
      <c r="D55" s="69"/>
      <c r="E55" s="59">
        <v>-202</v>
      </c>
      <c r="F55" s="12"/>
    </row>
    <row r="56" ht="15" customHeight="1">
      <c r="A56" s="15"/>
      <c r="B56" s="13" t="s">
        <v>125</v>
      </c>
      <c r="C56" s="14" t="s">
        <v>126</v>
      </c>
      <c r="D56" s="69"/>
      <c r="E56" s="59">
        <v>40</v>
      </c>
      <c r="F56" s="12"/>
    </row>
    <row r="57" ht="15" customHeight="1">
      <c r="A57" s="11"/>
      <c r="B57" s="10" t="s">
        <v>127</v>
      </c>
      <c r="C57" s="9"/>
      <c r="D57" s="70"/>
      <c r="E57" s="71">
        <v>46.497996117049411</v>
      </c>
      <c r="F57" s="8"/>
    </row>
  </sheetData>
  <mergeCells>
    <mergeCell ref="A29:F29"/>
  </mergeCells>
  <pageMargins left="0.7" right="0.7" top="0.75" bottom="0.75" header="0.3" footer="0.3"/>
  <pageSetup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174E-F571-43CD-A2F8-C2EC44774AB9}">
  <sheetPr codeName="Sheet3"/>
  <dimension ref="A1:F57"/>
  <sheetViews>
    <sheetView workbookViewId="0">
      <selection activeCell="E14" sqref="E14"/>
    </sheetView>
  </sheetViews>
  <sheetFormatPr defaultColWidth="8.7265625" defaultRowHeight="14.5" x14ac:dyDescent="0.35"/>
  <cols>
    <col min="1" max="1" width="8.7265625" customWidth="1" style="7"/>
    <col min="2" max="2" width="66.26953125" customWidth="1" style="7"/>
    <col min="3" max="3" bestFit="1" width="10.453125" customWidth="1" style="7"/>
    <col min="4" max="4" width="11.7265625" customWidth="1" style="7"/>
    <col min="5" max="5" width="13.453125" customWidth="1" style="7"/>
    <col min="6" max="6" width="50.7265625" customWidth="1" style="6"/>
    <col min="7" max="16384" width="8.7265625" customWidth="1" style="2"/>
  </cols>
  <sheetData>
    <row r="1" ht="15" customHeight="1">
      <c r="A1" s="50" t="s">
        <v>0</v>
      </c>
      <c r="B1" s="49"/>
      <c r="C1" s="49"/>
      <c r="D1" s="49"/>
      <c r="E1" s="48"/>
      <c r="F1" s="47"/>
    </row>
    <row r="2" ht="15" customHeight="1">
      <c r="A2" s="41" t="s">
        <v>1</v>
      </c>
      <c r="B2" s="40"/>
      <c r="C2" s="40"/>
      <c r="D2" s="46" t="s">
        <v>2</v>
      </c>
      <c r="E2" s="45" t="s">
        <v>3</v>
      </c>
      <c r="F2" s="32"/>
    </row>
    <row r="3" ht="15" customHeight="1">
      <c r="A3" s="31"/>
      <c r="B3" s="43" t="s">
        <v>4</v>
      </c>
      <c r="C3" s="43" t="s">
        <v>5</v>
      </c>
      <c r="D3" s="72" t="s">
        <v>6</v>
      </c>
      <c r="E3" s="59"/>
      <c r="F3" s="32"/>
    </row>
    <row r="4" ht="15" customHeight="1">
      <c r="A4" s="31"/>
      <c r="B4" s="43" t="s">
        <v>7</v>
      </c>
      <c r="C4" s="43" t="s">
        <v>8</v>
      </c>
      <c r="D4" s="60">
        <v>2</v>
      </c>
      <c r="E4" s="59"/>
      <c r="F4" s="32"/>
    </row>
    <row r="5" ht="15" customHeight="1">
      <c r="A5" s="31"/>
      <c r="B5" s="43" t="s">
        <v>9</v>
      </c>
      <c r="C5" s="43" t="s">
        <v>10</v>
      </c>
      <c r="D5" s="60" t="s">
        <v>141</v>
      </c>
      <c r="E5" s="59"/>
      <c r="F5" s="32"/>
    </row>
    <row r="6" ht="15" customHeight="1">
      <c r="A6" s="31"/>
      <c r="B6" s="43" t="s">
        <v>12</v>
      </c>
      <c r="C6" s="43" t="s">
        <v>13</v>
      </c>
      <c r="D6" s="60">
        <v>107520323</v>
      </c>
      <c r="E6" s="59"/>
      <c r="F6" s="32"/>
    </row>
    <row r="7" ht="15" customHeight="1">
      <c r="A7" s="31"/>
      <c r="B7" s="43" t="s">
        <v>14</v>
      </c>
      <c r="C7" s="43" t="s">
        <v>5</v>
      </c>
      <c r="D7" s="60" t="s">
        <v>142</v>
      </c>
      <c r="E7" s="59"/>
      <c r="F7" s="32"/>
    </row>
    <row r="8" ht="15" customHeight="1">
      <c r="A8" s="31"/>
      <c r="B8" s="43" t="s">
        <v>16</v>
      </c>
      <c r="C8" s="43" t="s">
        <v>17</v>
      </c>
      <c r="D8" s="60" t="s">
        <v>18</v>
      </c>
      <c r="E8" s="59"/>
      <c r="F8" s="32"/>
    </row>
    <row r="9" ht="15" customHeight="1">
      <c r="A9" s="13"/>
      <c r="B9" s="43" t="s">
        <v>19</v>
      </c>
      <c r="C9" s="43" t="s">
        <v>20</v>
      </c>
      <c r="D9" s="73">
        <v>6378.15</v>
      </c>
      <c r="E9" s="59"/>
      <c r="F9" s="32"/>
    </row>
    <row r="10" ht="15" customHeight="1">
      <c r="A10" s="13"/>
      <c r="B10" s="43" t="s">
        <v>21</v>
      </c>
      <c r="C10" s="43" t="s">
        <v>22</v>
      </c>
      <c r="D10" s="73">
        <v>15378.15</v>
      </c>
      <c r="E10" s="59"/>
      <c r="F10" s="32"/>
    </row>
    <row r="11" ht="15" customHeight="1">
      <c r="A11" s="13"/>
      <c r="B11" s="43" t="s">
        <v>23</v>
      </c>
      <c r="C11" s="43" t="s">
        <v>24</v>
      </c>
      <c r="D11" s="73">
        <v>89</v>
      </c>
      <c r="E11" s="59"/>
      <c r="F11" s="32"/>
    </row>
    <row r="12" ht="15" customHeight="1">
      <c r="A12" s="13"/>
      <c r="B12" s="43" t="s">
        <v>25</v>
      </c>
      <c r="C12" s="43" t="s">
        <v>26</v>
      </c>
      <c r="D12" s="73">
        <v>42164</v>
      </c>
      <c r="E12" s="59"/>
      <c r="F12" s="32"/>
    </row>
    <row r="13" ht="15" customHeight="1">
      <c r="A13" s="13"/>
      <c r="B13" s="43" t="s">
        <v>27</v>
      </c>
      <c r="C13" s="43" t="s">
        <v>28</v>
      </c>
      <c r="D13" s="73">
        <v>121</v>
      </c>
      <c r="E13" s="59"/>
      <c r="F13" s="32"/>
    </row>
    <row r="14" ht="15" customHeight="1">
      <c r="A14" s="13"/>
      <c r="B14" s="43" t="s">
        <v>29</v>
      </c>
      <c r="C14" s="44" t="s">
        <v>30</v>
      </c>
      <c r="D14" s="73">
        <v>5</v>
      </c>
      <c r="E14" s="59"/>
      <c r="F14" s="32"/>
    </row>
    <row r="15" ht="15" customHeight="1">
      <c r="A15" s="13"/>
      <c r="B15" s="43" t="s">
        <v>31</v>
      </c>
      <c r="C15" s="43" t="s">
        <v>32</v>
      </c>
      <c r="D15" s="73">
        <v>-23.783300399780273</v>
      </c>
      <c r="E15" s="59"/>
      <c r="F15" s="32"/>
    </row>
    <row r="16" ht="15" customHeight="1">
      <c r="A16" s="28"/>
      <c r="B16" s="42" t="s">
        <v>33</v>
      </c>
      <c r="C16" s="42" t="s">
        <v>34</v>
      </c>
      <c r="D16" s="74">
        <v>133.73330688476563</v>
      </c>
      <c r="E16" s="62"/>
      <c r="F16" s="27"/>
    </row>
    <row r="17" ht="15" customHeight="1">
      <c r="A17" s="41" t="s">
        <v>35</v>
      </c>
      <c r="B17" s="40"/>
      <c r="C17" s="40"/>
      <c r="D17" s="75"/>
      <c r="E17" s="75"/>
      <c r="F17" s="35"/>
    </row>
    <row r="18" ht="15" customHeight="1">
      <c r="A18" s="34"/>
      <c r="B18" s="18" t="s">
        <v>36</v>
      </c>
      <c r="C18" s="39" t="s">
        <v>37</v>
      </c>
      <c r="D18" s="58">
        <f>IF(D15&lt;0,-1*D14,D14)</f>
        <v>5</v>
      </c>
      <c r="E18" s="58">
        <v>-5.000000000000334</v>
      </c>
      <c r="F18" s="33"/>
    </row>
    <row r="19" ht="15" customHeight="1">
      <c r="A19" s="13"/>
      <c r="B19" s="13" t="s">
        <v>38</v>
      </c>
      <c r="C19" s="14" t="s">
        <v>39</v>
      </c>
      <c r="D19" s="59">
        <f>D13-D16</f>
        <v>47</v>
      </c>
      <c r="E19" s="59">
        <v>-12.733309209852148</v>
      </c>
      <c r="F19" s="32" t="s">
        <v>40</v>
      </c>
    </row>
    <row r="20" ht="15" customHeight="1">
      <c r="A20" s="13"/>
      <c r="B20" s="13" t="s">
        <v>41</v>
      </c>
      <c r="C20" s="14" t="s">
        <v>42</v>
      </c>
      <c r="D20" s="59">
        <f>DEGREES(ACOS((SIN(RADIANS(D15))*SIN(RADIANS(D18))+COS(RADIANS(D15))*COS(RADIANS(D18))*COS(RADIANS(D19)))))</f>
        <v>53.91141135998614</v>
      </c>
      <c r="E20" s="59">
        <v>22.433375524947714</v>
      </c>
      <c r="F20" s="32" t="s">
        <v>43</v>
      </c>
    </row>
    <row r="21" ht="15" customHeight="1">
      <c r="A21" s="13"/>
      <c r="B21" s="13" t="s">
        <v>44</v>
      </c>
      <c r="C21" s="14" t="s">
        <v>45</v>
      </c>
      <c r="D21" s="59">
        <f>SQRT(D9^2+D12^2-2*D9*D12*COS(RADIANS(D20)))</f>
        <v>38751.349456037853</v>
      </c>
      <c r="E21" s="59">
        <v>36350.102523188041</v>
      </c>
      <c r="F21" s="32" t="s">
        <v>46</v>
      </c>
    </row>
    <row r="22" ht="15" customHeight="1">
      <c r="A22" s="13"/>
      <c r="B22" s="13" t="s">
        <v>47</v>
      </c>
      <c r="C22" s="14" t="s">
        <v>48</v>
      </c>
      <c r="D22" s="59">
        <f>DEGREES(ACOS((D12/D21)*SIN(RADIANS(D20))))</f>
        <v>28.445156315474566</v>
      </c>
      <c r="E22" s="59">
        <v>63.727296234577423</v>
      </c>
      <c r="F22" s="32" t="s">
        <v>49</v>
      </c>
    </row>
    <row r="23" ht="21.5" customHeight="1">
      <c r="A23" s="13"/>
      <c r="B23" s="37" t="s">
        <v>50</v>
      </c>
      <c r="C23" s="38" t="s">
        <v>51</v>
      </c>
      <c r="D23" s="59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61">
        <v>-35.127064668508829</v>
      </c>
      <c r="F23" s="30" t="s">
        <v>52</v>
      </c>
    </row>
    <row r="24" ht="15" customHeight="1">
      <c r="A24" s="13"/>
      <c r="B24" s="13" t="s">
        <v>53</v>
      </c>
      <c r="C24" s="14" t="s">
        <v>54</v>
      </c>
      <c r="D24" s="59">
        <f>DEGREES(ACOS((D9/D10)*COS(RADIANS(D22))))-D22</f>
        <v>16.167305541076853</v>
      </c>
      <c r="E24" s="59">
        <v>15.693858958738375</v>
      </c>
      <c r="F24" s="32" t="s">
        <v>55</v>
      </c>
    </row>
    <row r="25" ht="21.5" customHeight="1">
      <c r="A25" s="13"/>
      <c r="B25" s="37" t="s">
        <v>56</v>
      </c>
      <c r="C25" s="38" t="s">
        <v>57</v>
      </c>
      <c r="D25" s="59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61">
        <v>-10.707701518629907</v>
      </c>
      <c r="F25" s="30" t="s">
        <v>58</v>
      </c>
    </row>
    <row r="26" ht="21.5" customHeight="1">
      <c r="A26" s="13"/>
      <c r="B26" s="37" t="s">
        <v>59</v>
      </c>
      <c r="C26" s="38" t="s">
        <v>60</v>
      </c>
      <c r="D26" s="59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61">
        <v>-9.114036020772339</v>
      </c>
      <c r="F26" s="30" t="s">
        <v>61</v>
      </c>
    </row>
    <row r="27" ht="15" customHeight="1">
      <c r="A27" s="28"/>
      <c r="B27" s="28" t="s">
        <v>62</v>
      </c>
      <c r="C27" s="29" t="s">
        <v>63</v>
      </c>
      <c r="D27" s="62">
        <f>D16+D26</f>
        <v>-60.191075622939309</v>
      </c>
      <c r="E27" s="62">
        <v>124.61927086400222</v>
      </c>
      <c r="F27" s="27" t="s">
        <v>64</v>
      </c>
    </row>
    <row r="28" ht="15" customHeight="1">
      <c r="A28" s="36" t="s">
        <v>65</v>
      </c>
      <c r="B28" s="26"/>
      <c r="C28" s="26"/>
      <c r="D28" s="26"/>
      <c r="E28" s="26"/>
      <c r="F28" s="25"/>
    </row>
    <row r="29" ht="15" customHeight="1">
      <c r="A29" s="53" t="s">
        <v>66</v>
      </c>
      <c r="B29" s="54"/>
      <c r="C29" s="54"/>
      <c r="D29" s="54"/>
      <c r="E29" s="54"/>
      <c r="F29" s="55"/>
    </row>
    <row r="30" ht="15" customHeight="1">
      <c r="A30" s="51"/>
      <c r="B30" s="51" t="s">
        <v>67</v>
      </c>
      <c r="C30" s="52" t="s">
        <v>68</v>
      </c>
      <c r="D30" s="56">
        <v>0</v>
      </c>
      <c r="E30" s="58">
        <v>0</v>
      </c>
      <c r="F30" s="4"/>
    </row>
    <row r="31" ht="15" customHeight="1">
      <c r="A31" s="52" t="s">
        <v>69</v>
      </c>
      <c r="B31" s="52"/>
      <c r="C31" s="52"/>
      <c r="D31" s="56"/>
      <c r="E31" s="59"/>
      <c r="F31" s="4"/>
    </row>
    <row r="32" ht="15" customHeight="1">
      <c r="A32" s="51"/>
      <c r="B32" s="52" t="s">
        <v>70</v>
      </c>
      <c r="C32" s="52" t="s">
        <v>71</v>
      </c>
      <c r="D32" s="56">
        <f>D9*COS(RADIANS(D15))*COS(RADIANS(D16))</f>
        <v>1130.6154239726679</v>
      </c>
      <c r="E32" s="60">
        <v>-4034.7873882714252</v>
      </c>
      <c r="F32" s="4" t="s">
        <v>72</v>
      </c>
    </row>
    <row r="33" ht="15" customHeight="1">
      <c r="A33" s="51"/>
      <c r="B33" s="52" t="s">
        <v>73</v>
      </c>
      <c r="C33" s="52" t="s">
        <v>74</v>
      </c>
      <c r="D33" s="56">
        <f>D9*COS(RADIANS(D15))*SIN(RADIANS(D16))</f>
        <v>-4897.2334320311647</v>
      </c>
      <c r="E33" s="60">
        <v>4217.2529392389979</v>
      </c>
      <c r="F33" s="4" t="s">
        <v>75</v>
      </c>
    </row>
    <row r="34" ht="15" customHeight="1">
      <c r="A34" s="51"/>
      <c r="B34" s="52" t="s">
        <v>76</v>
      </c>
      <c r="C34" s="52" t="s">
        <v>77</v>
      </c>
      <c r="D34" s="56">
        <f>D9*SIN(RADIANS(D15))</f>
        <v>3926.7812388483471</v>
      </c>
      <c r="E34" s="59">
        <v>-2572.1714173876285</v>
      </c>
      <c r="F34" s="4" t="s">
        <v>78</v>
      </c>
    </row>
    <row r="35" ht="15" customHeight="1">
      <c r="A35" s="52" t="s">
        <v>79</v>
      </c>
      <c r="B35" s="52"/>
      <c r="C35" s="52"/>
      <c r="D35" s="56"/>
      <c r="E35" s="59"/>
      <c r="F35" s="4"/>
    </row>
    <row r="36" ht="15" customHeight="1">
      <c r="A36" s="51"/>
      <c r="B36" s="52" t="s">
        <v>80</v>
      </c>
      <c r="C36" s="52" t="s">
        <v>81</v>
      </c>
      <c r="D36" s="56">
        <f>D12*COS(RADIANS(D30))*COS(RADIANS(D13))</f>
        <v>36515.09512516707</v>
      </c>
      <c r="E36" s="60">
        <v>-21716.0639241148</v>
      </c>
      <c r="F36" s="4" t="s">
        <v>82</v>
      </c>
    </row>
    <row r="37" ht="15" customHeight="1">
      <c r="A37" s="51"/>
      <c r="B37" s="52" t="s">
        <v>83</v>
      </c>
      <c r="C37" s="52" t="s">
        <v>84</v>
      </c>
      <c r="D37" s="56">
        <f>D12*COS(RADIANS(D30))*SIN(RADIANS(D13))</f>
        <v>-21081.999999999996</v>
      </c>
      <c r="E37" s="60">
        <v>36141.602947901461</v>
      </c>
      <c r="F37" s="4" t="s">
        <v>85</v>
      </c>
    </row>
    <row r="38" ht="15" customHeight="1">
      <c r="A38" s="51"/>
      <c r="B38" s="52" t="s">
        <v>86</v>
      </c>
      <c r="C38" s="52" t="s">
        <v>87</v>
      </c>
      <c r="D38" s="56">
        <f>D12*SIN(RADIANS(D30))</f>
        <v>0</v>
      </c>
      <c r="E38" s="60">
        <v>0</v>
      </c>
      <c r="F38" s="4" t="s">
        <v>88</v>
      </c>
    </row>
    <row r="39" ht="15" customHeight="1">
      <c r="A39" s="52" t="s">
        <v>89</v>
      </c>
      <c r="B39" s="52"/>
      <c r="C39" s="52"/>
      <c r="D39" s="56"/>
      <c r="E39" s="59"/>
      <c r="F39" s="4"/>
    </row>
    <row r="40" ht="15" customHeight="1">
      <c r="A40" s="51"/>
      <c r="B40" s="52" t="s">
        <v>90</v>
      </c>
      <c r="C40" s="52" t="s">
        <v>91</v>
      </c>
      <c r="D40" s="56">
        <f>D10*COS(RADIANS(D25))*COS(RADIANS(D27))</f>
        <v>3399.673779918819</v>
      </c>
      <c r="E40" s="60">
        <v>-8584.5193819387769</v>
      </c>
      <c r="F40" s="4" t="s">
        <v>92</v>
      </c>
    </row>
    <row r="41" ht="15" customHeight="1">
      <c r="A41" s="51"/>
      <c r="B41" s="52" t="s">
        <v>93</v>
      </c>
      <c r="C41" s="52" t="s">
        <v>94</v>
      </c>
      <c r="D41" s="56">
        <f>D10*COS(RADIANS(D25))*SIN(RADIANS(D27))</f>
        <v>-5934.0216320498657</v>
      </c>
      <c r="E41" s="60">
        <v>12435.019218811001</v>
      </c>
      <c r="F41" s="4" t="s">
        <v>95</v>
      </c>
    </row>
    <row r="42" ht="15" customHeight="1">
      <c r="A42" s="51"/>
      <c r="B42" s="52" t="s">
        <v>96</v>
      </c>
      <c r="C42" s="52" t="s">
        <v>97</v>
      </c>
      <c r="D42" s="56">
        <f>D10*SIN(RADIANS(D25))</f>
        <v>3910.5612717993226</v>
      </c>
      <c r="E42" s="60">
        <v>-2857.2401774121986</v>
      </c>
      <c r="F42" s="4" t="s">
        <v>98</v>
      </c>
    </row>
    <row r="43" ht="15" customHeight="1">
      <c r="A43" s="52" t="s">
        <v>99</v>
      </c>
      <c r="B43" s="52"/>
      <c r="C43" s="52"/>
      <c r="D43" s="56"/>
      <c r="E43" s="59"/>
      <c r="F43" s="4"/>
    </row>
    <row r="44" ht="15" customHeight="1">
      <c r="A44" s="51"/>
      <c r="B44" s="52" t="s">
        <v>100</v>
      </c>
      <c r="C44" s="52" t="s">
        <v>101</v>
      </c>
      <c r="D44" s="56">
        <f>SQRT((D36-D32)^2+(D37-D33)^2+(D38-D34)^2)</f>
        <v>39107.897968078665</v>
      </c>
      <c r="E44" s="59">
        <v>36584.255209215044</v>
      </c>
      <c r="F44" s="5" t="s">
        <v>102</v>
      </c>
    </row>
    <row r="45" ht="15" customHeight="1">
      <c r="A45" s="51"/>
      <c r="B45" s="52" t="s">
        <v>103</v>
      </c>
      <c r="C45" s="52" t="s">
        <v>104</v>
      </c>
      <c r="D45" s="56">
        <f>SQRT((D40-D32)^2+(D41-D33)^2+(D42-D34)^2)</f>
        <v>2494.758241136431</v>
      </c>
      <c r="E45" s="61">
        <v>9397.50009512173</v>
      </c>
      <c r="F45" s="5" t="s">
        <v>105</v>
      </c>
    </row>
    <row r="46" ht="21.5" customHeight="1">
      <c r="A46" s="51"/>
      <c r="B46" s="52" t="s">
        <v>106</v>
      </c>
      <c r="C46" s="52" t="s">
        <v>107</v>
      </c>
      <c r="D46" s="56">
        <f>SQRT((D40-D36)^2+(D41-D37)^2+(D42-D38)^2)</f>
        <v>36624.921419297338</v>
      </c>
      <c r="E46" s="61">
        <v>27250.750367631124</v>
      </c>
      <c r="F46" s="5" t="s">
        <v>108</v>
      </c>
    </row>
    <row r="47" ht="26.25" customHeight="1">
      <c r="A47" s="51"/>
      <c r="B47" s="52" t="s">
        <v>109</v>
      </c>
      <c r="C47" s="52" t="s">
        <v>109</v>
      </c>
      <c r="D47" s="57">
        <f>180/PI()*ACOS((D44^2+D45^2-D46^2)/(2*D44*D45))</f>
        <v>5.390246044698995</v>
      </c>
      <c r="E47" s="61">
        <v>5.7700008609104465</v>
      </c>
      <c r="F47" s="5" t="s">
        <v>110</v>
      </c>
    </row>
    <row r="48" ht="15" customHeight="1">
      <c r="A48" s="51"/>
      <c r="B48" s="51" t="s">
        <v>111</v>
      </c>
      <c r="C48" s="52" t="s">
        <v>112</v>
      </c>
      <c r="D48" s="57">
        <f>D13-D27</f>
        <v>30.191075622939309</v>
      </c>
      <c r="E48" s="62">
        <v>-3.6192731890798164</v>
      </c>
      <c r="F48" s="4" t="s">
        <v>113</v>
      </c>
    </row>
    <row r="49" ht="15" customHeight="1">
      <c r="A49" s="21" t="s">
        <v>114</v>
      </c>
      <c r="B49" s="26"/>
      <c r="C49" s="26"/>
      <c r="D49" s="63"/>
      <c r="E49" s="63"/>
      <c r="F49" s="25"/>
    </row>
    <row r="50" ht="15" customHeight="1">
      <c r="A50" s="15" t="s">
        <v>115</v>
      </c>
      <c r="D50" s="64"/>
      <c r="E50" s="64"/>
      <c r="F50" s="24"/>
    </row>
    <row r="51" ht="15" customHeight="1">
      <c r="A51" s="11" t="s">
        <v>116</v>
      </c>
      <c r="B51" s="23"/>
      <c r="C51" s="23"/>
      <c r="D51" s="65"/>
      <c r="E51" s="65"/>
      <c r="F51" s="22"/>
    </row>
    <row r="52" ht="15" customHeight="1">
      <c r="A52" s="21"/>
      <c r="B52" s="20" t="s">
        <v>117</v>
      </c>
      <c r="C52" s="20" t="s">
        <v>118</v>
      </c>
      <c r="D52" s="66"/>
      <c r="E52" s="67">
        <v>-180</v>
      </c>
      <c r="F52" s="19"/>
    </row>
    <row r="53" ht="15" customHeight="1">
      <c r="A53" s="15"/>
      <c r="B53" s="18" t="s">
        <v>119</v>
      </c>
      <c r="C53" s="18" t="s">
        <v>120</v>
      </c>
      <c r="D53" s="68"/>
      <c r="E53" s="58">
        <v>40</v>
      </c>
      <c r="F53" s="17"/>
    </row>
    <row r="54" ht="15" customHeight="1">
      <c r="A54" s="16"/>
      <c r="B54" s="13" t="s">
        <v>121</v>
      </c>
      <c r="C54" s="13" t="s">
        <v>122</v>
      </c>
      <c r="D54" s="69"/>
      <c r="E54" s="59">
        <v>-180</v>
      </c>
      <c r="F54" s="12"/>
    </row>
    <row r="55" ht="15" customHeight="1">
      <c r="A55" s="15"/>
      <c r="B55" s="13" t="s">
        <v>123</v>
      </c>
      <c r="C55" s="13" t="s">
        <v>124</v>
      </c>
      <c r="D55" s="69"/>
      <c r="E55" s="59">
        <v>-202</v>
      </c>
      <c r="F55" s="12"/>
    </row>
    <row r="56" ht="15" customHeight="1">
      <c r="A56" s="15"/>
      <c r="B56" s="13" t="s">
        <v>125</v>
      </c>
      <c r="C56" s="14" t="s">
        <v>126</v>
      </c>
      <c r="D56" s="69"/>
      <c r="E56" s="59">
        <v>40</v>
      </c>
      <c r="F56" s="12"/>
    </row>
    <row r="57" ht="15" customHeight="1">
      <c r="A57" s="11"/>
      <c r="B57" s="10" t="s">
        <v>127</v>
      </c>
      <c r="C57" s="9"/>
      <c r="D57" s="70"/>
      <c r="E57" s="71">
        <v>22</v>
      </c>
      <c r="F57" s="8"/>
    </row>
  </sheetData>
  <mergeCells>
    <mergeCell ref="A29:F29"/>
  </mergeCells>
  <pageMargins left="0.7" right="0.7" top="0.75" bottom="0.75" header="0.3" footer="0.3"/>
  <pageSetup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174E-F571-43CD-A2F8-C2EC44774AB9}">
  <sheetPr codeName="Sheet3"/>
  <dimension ref="A1:F57"/>
  <sheetViews>
    <sheetView workbookViewId="0">
      <selection activeCell="E14" sqref="E14"/>
    </sheetView>
  </sheetViews>
  <sheetFormatPr defaultColWidth="8.7265625" defaultRowHeight="14.5" x14ac:dyDescent="0.35"/>
  <cols>
    <col min="1" max="1" width="8.7265625" customWidth="1" style="7"/>
    <col min="2" max="2" width="66.26953125" customWidth="1" style="7"/>
    <col min="3" max="3" bestFit="1" width="10.453125" customWidth="1" style="7"/>
    <col min="4" max="4" width="11.7265625" customWidth="1" style="7"/>
    <col min="5" max="5" width="13.453125" customWidth="1" style="7"/>
    <col min="6" max="6" width="50.7265625" customWidth="1" style="6"/>
    <col min="7" max="16384" width="8.7265625" customWidth="1" style="2"/>
  </cols>
  <sheetData>
    <row r="1" ht="15" customHeight="1">
      <c r="A1" s="50" t="s">
        <v>0</v>
      </c>
      <c r="B1" s="49"/>
      <c r="C1" s="49"/>
      <c r="D1" s="49"/>
      <c r="E1" s="48"/>
      <c r="F1" s="47"/>
    </row>
    <row r="2" ht="15" customHeight="1">
      <c r="A2" s="41" t="s">
        <v>1</v>
      </c>
      <c r="B2" s="40"/>
      <c r="C2" s="40"/>
      <c r="D2" s="46" t="s">
        <v>2</v>
      </c>
      <c r="E2" s="45" t="s">
        <v>3</v>
      </c>
      <c r="F2" s="32"/>
    </row>
    <row r="3" ht="15" customHeight="1">
      <c r="A3" s="31"/>
      <c r="B3" s="43" t="s">
        <v>4</v>
      </c>
      <c r="C3" s="43" t="s">
        <v>5</v>
      </c>
      <c r="D3" s="72" t="s">
        <v>6</v>
      </c>
      <c r="E3" s="59"/>
      <c r="F3" s="32"/>
    </row>
    <row r="4" ht="15" customHeight="1">
      <c r="A4" s="31"/>
      <c r="B4" s="43" t="s">
        <v>7</v>
      </c>
      <c r="C4" s="43" t="s">
        <v>8</v>
      </c>
      <c r="D4" s="60">
        <v>2</v>
      </c>
      <c r="E4" s="59"/>
      <c r="F4" s="32"/>
    </row>
    <row r="5" ht="15" customHeight="1">
      <c r="A5" s="31"/>
      <c r="B5" s="43" t="s">
        <v>9</v>
      </c>
      <c r="C5" s="43" t="s">
        <v>10</v>
      </c>
      <c r="D5" s="60" t="s">
        <v>135</v>
      </c>
      <c r="E5" s="59"/>
      <c r="F5" s="32"/>
    </row>
    <row r="6" ht="15" customHeight="1">
      <c r="A6" s="31"/>
      <c r="B6" s="43" t="s">
        <v>12</v>
      </c>
      <c r="C6" s="43" t="s">
        <v>13</v>
      </c>
      <c r="D6" s="60">
        <v>109500065</v>
      </c>
      <c r="E6" s="59"/>
      <c r="F6" s="32"/>
    </row>
    <row r="7" ht="15" customHeight="1">
      <c r="A7" s="31"/>
      <c r="B7" s="43" t="s">
        <v>14</v>
      </c>
      <c r="C7" s="43" t="s">
        <v>5</v>
      </c>
      <c r="D7" s="60" t="s">
        <v>136</v>
      </c>
      <c r="E7" s="59"/>
      <c r="F7" s="32"/>
    </row>
    <row r="8" ht="15" customHeight="1">
      <c r="A8" s="31"/>
      <c r="B8" s="43" t="s">
        <v>16</v>
      </c>
      <c r="C8" s="43" t="s">
        <v>17</v>
      </c>
      <c r="D8" s="60" t="s">
        <v>134</v>
      </c>
      <c r="E8" s="59"/>
      <c r="F8" s="32"/>
    </row>
    <row r="9" ht="15" customHeight="1">
      <c r="A9" s="13"/>
      <c r="B9" s="43" t="s">
        <v>19</v>
      </c>
      <c r="C9" s="43" t="s">
        <v>20</v>
      </c>
      <c r="D9" s="73">
        <v>6378.15</v>
      </c>
      <c r="E9" s="59"/>
      <c r="F9" s="32"/>
    </row>
    <row r="10" ht="15" customHeight="1">
      <c r="A10" s="13"/>
      <c r="B10" s="43" t="s">
        <v>21</v>
      </c>
      <c r="C10" s="43" t="s">
        <v>22</v>
      </c>
      <c r="D10" s="73">
        <v>15378.15</v>
      </c>
      <c r="E10" s="59"/>
      <c r="F10" s="32"/>
    </row>
    <row r="11" ht="15" customHeight="1">
      <c r="A11" s="13"/>
      <c r="B11" s="43" t="s">
        <v>23</v>
      </c>
      <c r="C11" s="43" t="s">
        <v>24</v>
      </c>
      <c r="D11" s="73">
        <v>89</v>
      </c>
      <c r="E11" s="59"/>
      <c r="F11" s="32"/>
    </row>
    <row r="12" ht="15" customHeight="1">
      <c r="A12" s="13"/>
      <c r="B12" s="43" t="s">
        <v>25</v>
      </c>
      <c r="C12" s="43" t="s">
        <v>26</v>
      </c>
      <c r="D12" s="73">
        <v>42164</v>
      </c>
      <c r="E12" s="59"/>
      <c r="F12" s="32"/>
    </row>
    <row r="13" ht="15" customHeight="1">
      <c r="A13" s="13"/>
      <c r="B13" s="43" t="s">
        <v>27</v>
      </c>
      <c r="C13" s="43" t="s">
        <v>28</v>
      </c>
      <c r="D13" s="73">
        <v>39.5</v>
      </c>
      <c r="E13" s="59"/>
      <c r="F13" s="32"/>
    </row>
    <row r="14" ht="15" customHeight="1">
      <c r="A14" s="13"/>
      <c r="B14" s="43" t="s">
        <v>29</v>
      </c>
      <c r="C14" s="44" t="s">
        <v>30</v>
      </c>
      <c r="D14" s="73">
        <v>8</v>
      </c>
      <c r="E14" s="59"/>
      <c r="F14" s="32"/>
    </row>
    <row r="15" ht="15" customHeight="1">
      <c r="A15" s="13"/>
      <c r="B15" s="43" t="s">
        <v>31</v>
      </c>
      <c r="C15" s="43" t="s">
        <v>32</v>
      </c>
      <c r="D15" s="73">
        <v>54.016700744628906</v>
      </c>
      <c r="E15" s="59"/>
      <c r="F15" s="32"/>
    </row>
    <row r="16" ht="15" customHeight="1">
      <c r="A16" s="28"/>
      <c r="B16" s="42" t="s">
        <v>33</v>
      </c>
      <c r="C16" s="42" t="s">
        <v>34</v>
      </c>
      <c r="D16" s="74">
        <v>-1.6833000183105469</v>
      </c>
      <c r="E16" s="62"/>
      <c r="F16" s="27"/>
    </row>
    <row r="17" ht="15" customHeight="1">
      <c r="A17" s="41" t="s">
        <v>35</v>
      </c>
      <c r="B17" s="40"/>
      <c r="C17" s="40"/>
      <c r="D17" s="75"/>
      <c r="E17" s="75"/>
      <c r="F17" s="35"/>
    </row>
    <row r="18" ht="15" customHeight="1">
      <c r="A18" s="34"/>
      <c r="B18" s="18" t="s">
        <v>36</v>
      </c>
      <c r="C18" s="39" t="s">
        <v>37</v>
      </c>
      <c r="D18" s="58">
        <f>IF(D15&lt;0,-1*D14,D14)</f>
        <v>5</v>
      </c>
      <c r="E18" s="58">
        <v>8.0000000000005347</v>
      </c>
      <c r="F18" s="33"/>
    </row>
    <row r="19" ht="15" customHeight="1">
      <c r="A19" s="13"/>
      <c r="B19" s="13" t="s">
        <v>38</v>
      </c>
      <c r="C19" s="14" t="s">
        <v>39</v>
      </c>
      <c r="D19" s="59">
        <f>D13-D16</f>
        <v>47</v>
      </c>
      <c r="E19" s="59">
        <v>41.183301686555033</v>
      </c>
      <c r="F19" s="32" t="s">
        <v>40</v>
      </c>
    </row>
    <row r="20" ht="15" customHeight="1">
      <c r="A20" s="13"/>
      <c r="B20" s="13" t="s">
        <v>41</v>
      </c>
      <c r="C20" s="14" t="s">
        <v>42</v>
      </c>
      <c r="D20" s="59">
        <f>DEGREES(ACOS((SIN(RADIANS(D15))*SIN(RADIANS(D18))+COS(RADIANS(D15))*COS(RADIANS(D18))*COS(RADIANS(D19)))))</f>
        <v>53.91141135998614</v>
      </c>
      <c r="E20" s="59">
        <v>56.598159675612266</v>
      </c>
      <c r="F20" s="32" t="s">
        <v>43</v>
      </c>
    </row>
    <row r="21" ht="15" customHeight="1">
      <c r="A21" s="13"/>
      <c r="B21" s="13" t="s">
        <v>44</v>
      </c>
      <c r="C21" s="14" t="s">
        <v>45</v>
      </c>
      <c r="D21" s="59">
        <f>SQRT(D9^2+D12^2-2*D9*D12*COS(RADIANS(D20)))</f>
        <v>38751.349456037853</v>
      </c>
      <c r="E21" s="59">
        <v>39017.810720294168</v>
      </c>
      <c r="F21" s="32" t="s">
        <v>46</v>
      </c>
    </row>
    <row r="22" ht="15" customHeight="1">
      <c r="A22" s="13"/>
      <c r="B22" s="13" t="s">
        <v>47</v>
      </c>
      <c r="C22" s="14" t="s">
        <v>48</v>
      </c>
      <c r="D22" s="59">
        <f>DEGREES(ACOS((D12/D21)*SIN(RADIANS(D20))))</f>
        <v>28.445156315474566</v>
      </c>
      <c r="E22" s="59">
        <v>25.558340059671615</v>
      </c>
      <c r="F22" s="32" t="s">
        <v>49</v>
      </c>
    </row>
    <row r="23" ht="21.5" customHeight="1">
      <c r="A23" s="13"/>
      <c r="B23" s="37" t="s">
        <v>50</v>
      </c>
      <c r="C23" s="38" t="s">
        <v>51</v>
      </c>
      <c r="D23" s="59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61">
        <v>128.64122514741507</v>
      </c>
      <c r="F23" s="30" t="s">
        <v>52</v>
      </c>
    </row>
    <row r="24" ht="15" customHeight="1">
      <c r="A24" s="13"/>
      <c r="B24" s="13" t="s">
        <v>53</v>
      </c>
      <c r="C24" s="14" t="s">
        <v>54</v>
      </c>
      <c r="D24" s="59">
        <f>DEGREES(ACOS((D9/D10)*COS(RADIANS(D22))))-D22</f>
        <v>16.167305541076853</v>
      </c>
      <c r="E24" s="59">
        <v>42.4687049726102</v>
      </c>
      <c r="F24" s="32" t="s">
        <v>55</v>
      </c>
    </row>
    <row r="25" ht="21.5" customHeight="1">
      <c r="A25" s="13"/>
      <c r="B25" s="37" t="s">
        <v>56</v>
      </c>
      <c r="C25" s="38" t="s">
        <v>57</v>
      </c>
      <c r="D25" s="59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61">
        <v>20.436858394313028</v>
      </c>
      <c r="F25" s="30" t="s">
        <v>58</v>
      </c>
    </row>
    <row r="26" ht="21.5" customHeight="1">
      <c r="A26" s="13"/>
      <c r="B26" s="37" t="s">
        <v>59</v>
      </c>
      <c r="C26" s="38" t="s">
        <v>60</v>
      </c>
      <c r="D26" s="59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61">
        <v>34.249182337765632</v>
      </c>
      <c r="F26" s="30" t="s">
        <v>61</v>
      </c>
    </row>
    <row r="27" ht="15" customHeight="1">
      <c r="A27" s="28"/>
      <c r="B27" s="28" t="s">
        <v>62</v>
      </c>
      <c r="C27" s="29" t="s">
        <v>63</v>
      </c>
      <c r="D27" s="62">
        <f>D16+D26</f>
        <v>-60.191075622939309</v>
      </c>
      <c r="E27" s="62">
        <v>32.565882319454964</v>
      </c>
      <c r="F27" s="27" t="s">
        <v>64</v>
      </c>
    </row>
    <row r="28" ht="15" customHeight="1">
      <c r="A28" s="36" t="s">
        <v>65</v>
      </c>
      <c r="B28" s="26"/>
      <c r="C28" s="26"/>
      <c r="D28" s="26"/>
      <c r="E28" s="26"/>
      <c r="F28" s="25"/>
    </row>
    <row r="29" ht="15" customHeight="1">
      <c r="A29" s="53" t="s">
        <v>66</v>
      </c>
      <c r="B29" s="54"/>
      <c r="C29" s="54"/>
      <c r="D29" s="54"/>
      <c r="E29" s="54"/>
      <c r="F29" s="55"/>
    </row>
    <row r="30" ht="15" customHeight="1">
      <c r="A30" s="51"/>
      <c r="B30" s="51" t="s">
        <v>67</v>
      </c>
      <c r="C30" s="52" t="s">
        <v>68</v>
      </c>
      <c r="D30" s="56">
        <v>0</v>
      </c>
      <c r="E30" s="58">
        <v>0</v>
      </c>
      <c r="F30" s="4"/>
    </row>
    <row r="31" ht="15" customHeight="1">
      <c r="A31" s="52" t="s">
        <v>69</v>
      </c>
      <c r="B31" s="52"/>
      <c r="C31" s="52"/>
      <c r="D31" s="56"/>
      <c r="E31" s="59"/>
      <c r="F31" s="4"/>
    </row>
    <row r="32" ht="15" customHeight="1">
      <c r="A32" s="51"/>
      <c r="B32" s="52" t="s">
        <v>70</v>
      </c>
      <c r="C32" s="52" t="s">
        <v>71</v>
      </c>
      <c r="D32" s="56">
        <f>D9*COS(RADIANS(D15))*COS(RADIANS(D16))</f>
        <v>1130.6154239726679</v>
      </c>
      <c r="E32" s="60">
        <v>3745.8611161925955</v>
      </c>
      <c r="F32" s="4" t="s">
        <v>72</v>
      </c>
    </row>
    <row r="33" ht="15" customHeight="1">
      <c r="A33" s="51"/>
      <c r="B33" s="52" t="s">
        <v>73</v>
      </c>
      <c r="C33" s="52" t="s">
        <v>74</v>
      </c>
      <c r="D33" s="56">
        <f>D9*COS(RADIANS(D15))*SIN(RADIANS(D16))</f>
        <v>-4897.2334320311647</v>
      </c>
      <c r="E33" s="60">
        <v>-110.08180534781576</v>
      </c>
      <c r="F33" s="4" t="s">
        <v>75</v>
      </c>
    </row>
    <row r="34" ht="15" customHeight="1">
      <c r="A34" s="51"/>
      <c r="B34" s="52" t="s">
        <v>76</v>
      </c>
      <c r="C34" s="52" t="s">
        <v>77</v>
      </c>
      <c r="D34" s="56">
        <f>D9*SIN(RADIANS(D15))</f>
        <v>3926.7812388483471</v>
      </c>
      <c r="E34" s="59">
        <v>5161.12428806241</v>
      </c>
      <c r="F34" s="4" t="s">
        <v>78</v>
      </c>
    </row>
    <row r="35" ht="15" customHeight="1">
      <c r="A35" s="52" t="s">
        <v>79</v>
      </c>
      <c r="B35" s="52"/>
      <c r="C35" s="52"/>
      <c r="D35" s="56"/>
      <c r="E35" s="59"/>
      <c r="F35" s="4"/>
    </row>
    <row r="36" ht="15" customHeight="1">
      <c r="A36" s="51"/>
      <c r="B36" s="52" t="s">
        <v>80</v>
      </c>
      <c r="C36" s="52" t="s">
        <v>81</v>
      </c>
      <c r="D36" s="56">
        <f>D12*COS(RADIANS(D30))*COS(RADIANS(D13))</f>
        <v>36515.09512516707</v>
      </c>
      <c r="E36" s="60">
        <v>32534.778153011863</v>
      </c>
      <c r="F36" s="4" t="s">
        <v>82</v>
      </c>
    </row>
    <row r="37" ht="15" customHeight="1">
      <c r="A37" s="51"/>
      <c r="B37" s="52" t="s">
        <v>83</v>
      </c>
      <c r="C37" s="52" t="s">
        <v>84</v>
      </c>
      <c r="D37" s="56">
        <f>D12*COS(RADIANS(D30))*SIN(RADIANS(D13))</f>
        <v>-21081.999999999996</v>
      </c>
      <c r="E37" s="60">
        <v>26819.603027157245</v>
      </c>
      <c r="F37" s="4" t="s">
        <v>85</v>
      </c>
    </row>
    <row r="38" ht="15" customHeight="1">
      <c r="A38" s="51"/>
      <c r="B38" s="52" t="s">
        <v>86</v>
      </c>
      <c r="C38" s="52" t="s">
        <v>87</v>
      </c>
      <c r="D38" s="56">
        <f>D12*SIN(RADIANS(D30))</f>
        <v>0</v>
      </c>
      <c r="E38" s="60">
        <v>0</v>
      </c>
      <c r="F38" s="4" t="s">
        <v>88</v>
      </c>
    </row>
    <row r="39" ht="15" customHeight="1">
      <c r="A39" s="52" t="s">
        <v>89</v>
      </c>
      <c r="B39" s="52"/>
      <c r="C39" s="52"/>
      <c r="D39" s="56"/>
      <c r="E39" s="59"/>
      <c r="F39" s="4"/>
    </row>
    <row r="40" ht="15" customHeight="1">
      <c r="A40" s="51"/>
      <c r="B40" s="52" t="s">
        <v>90</v>
      </c>
      <c r="C40" s="52" t="s">
        <v>91</v>
      </c>
      <c r="D40" s="56">
        <f>D10*COS(RADIANS(D25))*COS(RADIANS(D27))</f>
        <v>3399.673779918819</v>
      </c>
      <c r="E40" s="60">
        <v>12144.538315394821</v>
      </c>
      <c r="F40" s="4" t="s">
        <v>92</v>
      </c>
    </row>
    <row r="41" ht="15" customHeight="1">
      <c r="A41" s="51"/>
      <c r="B41" s="52" t="s">
        <v>93</v>
      </c>
      <c r="C41" s="52" t="s">
        <v>94</v>
      </c>
      <c r="D41" s="56">
        <f>D10*COS(RADIANS(D25))*SIN(RADIANS(D27))</f>
        <v>-5934.0216320498657</v>
      </c>
      <c r="E41" s="60">
        <v>7756.5707883249743</v>
      </c>
      <c r="F41" s="4" t="s">
        <v>95</v>
      </c>
    </row>
    <row r="42" ht="15" customHeight="1">
      <c r="A42" s="51"/>
      <c r="B42" s="52" t="s">
        <v>96</v>
      </c>
      <c r="C42" s="52" t="s">
        <v>97</v>
      </c>
      <c r="D42" s="56">
        <f>D10*SIN(RADIANS(D25))</f>
        <v>3910.5612717993226</v>
      </c>
      <c r="E42" s="60">
        <v>5369.6644340322446</v>
      </c>
      <c r="F42" s="4" t="s">
        <v>98</v>
      </c>
    </row>
    <row r="43" ht="15" customHeight="1">
      <c r="A43" s="52" t="s">
        <v>99</v>
      </c>
      <c r="B43" s="52"/>
      <c r="C43" s="52"/>
      <c r="D43" s="56"/>
      <c r="E43" s="59"/>
      <c r="F43" s="4"/>
    </row>
    <row r="44" ht="15" customHeight="1">
      <c r="A44" s="51"/>
      <c r="B44" s="52" t="s">
        <v>100</v>
      </c>
      <c r="C44" s="52" t="s">
        <v>101</v>
      </c>
      <c r="D44" s="56">
        <f>SQRT((D36-D32)^2+(D37-D33)^2+(D38-D34)^2)</f>
        <v>39107.897968078665</v>
      </c>
      <c r="E44" s="59">
        <v>39757.349927374984</v>
      </c>
      <c r="F44" s="5" t="s">
        <v>102</v>
      </c>
    </row>
    <row r="45" ht="15" customHeight="1">
      <c r="A45" s="51"/>
      <c r="B45" s="52" t="s">
        <v>103</v>
      </c>
      <c r="C45" s="52" t="s">
        <v>104</v>
      </c>
      <c r="D45" s="56">
        <f>SQRT((D40-D32)^2+(D41-D33)^2+(D42-D34)^2)</f>
        <v>2494.758241136431</v>
      </c>
      <c r="E45" s="61">
        <v>11509.365348203144</v>
      </c>
      <c r="F45" s="5" t="s">
        <v>105</v>
      </c>
    </row>
    <row r="46" ht="21.5" customHeight="1">
      <c r="A46" s="51"/>
      <c r="B46" s="52" t="s">
        <v>106</v>
      </c>
      <c r="C46" s="52" t="s">
        <v>107</v>
      </c>
      <c r="D46" s="56">
        <f>SQRT((D40-D36)^2+(D41-D37)^2+(D42-D38)^2)</f>
        <v>36624.921419297338</v>
      </c>
      <c r="E46" s="61">
        <v>28425.241861915871</v>
      </c>
      <c r="F46" s="5" t="s">
        <v>108</v>
      </c>
    </row>
    <row r="47" ht="26.25" customHeight="1">
      <c r="A47" s="51"/>
      <c r="B47" s="52" t="s">
        <v>109</v>
      </c>
      <c r="C47" s="52" t="s">
        <v>109</v>
      </c>
      <c r="D47" s="57">
        <f>180/PI()*ACOS((D44^2+D45^2-D46^2)/(2*D44*D45))</f>
        <v>5.390246044698995</v>
      </c>
      <c r="E47" s="61">
        <v>8.4972288555445452</v>
      </c>
      <c r="F47" s="5" t="s">
        <v>110</v>
      </c>
    </row>
    <row r="48" ht="15" customHeight="1">
      <c r="A48" s="51"/>
      <c r="B48" s="51" t="s">
        <v>111</v>
      </c>
      <c r="C48" s="52" t="s">
        <v>112</v>
      </c>
      <c r="D48" s="57">
        <f>D13-D27</f>
        <v>30.191075622939309</v>
      </c>
      <c r="E48" s="62">
        <v>6.9341193487894079</v>
      </c>
      <c r="F48" s="4" t="s">
        <v>113</v>
      </c>
    </row>
    <row r="49" ht="15" customHeight="1">
      <c r="A49" s="21" t="s">
        <v>114</v>
      </c>
      <c r="B49" s="26"/>
      <c r="C49" s="26"/>
      <c r="D49" s="63"/>
      <c r="E49" s="63"/>
      <c r="F49" s="25"/>
    </row>
    <row r="50" ht="15" customHeight="1">
      <c r="A50" s="15" t="s">
        <v>115</v>
      </c>
      <c r="D50" s="64"/>
      <c r="E50" s="64"/>
      <c r="F50" s="24"/>
    </row>
    <row r="51" ht="15" customHeight="1">
      <c r="A51" s="11" t="s">
        <v>116</v>
      </c>
      <c r="B51" s="23"/>
      <c r="C51" s="23"/>
      <c r="D51" s="65"/>
      <c r="E51" s="65"/>
      <c r="F51" s="22"/>
    </row>
    <row r="52" ht="15" customHeight="1">
      <c r="A52" s="21"/>
      <c r="B52" s="20" t="s">
        <v>117</v>
      </c>
      <c r="C52" s="20" t="s">
        <v>118</v>
      </c>
      <c r="D52" s="66"/>
      <c r="E52" s="67">
        <v>-156.30720497558411</v>
      </c>
      <c r="F52" s="19"/>
    </row>
    <row r="53" ht="15" customHeight="1">
      <c r="A53" s="15"/>
      <c r="B53" s="18" t="s">
        <v>119</v>
      </c>
      <c r="C53" s="18" t="s">
        <v>120</v>
      </c>
      <c r="D53" s="68"/>
      <c r="E53" s="58">
        <v>40</v>
      </c>
      <c r="F53" s="17"/>
    </row>
    <row r="54" ht="15" customHeight="1">
      <c r="A54" s="16"/>
      <c r="B54" s="13" t="s">
        <v>121</v>
      </c>
      <c r="C54" s="13" t="s">
        <v>122</v>
      </c>
      <c r="D54" s="69"/>
      <c r="E54" s="59">
        <v>-156.30720497558411</v>
      </c>
      <c r="F54" s="12"/>
    </row>
    <row r="55" ht="15" customHeight="1">
      <c r="A55" s="15"/>
      <c r="B55" s="13" t="s">
        <v>123</v>
      </c>
      <c r="C55" s="13" t="s">
        <v>124</v>
      </c>
      <c r="D55" s="69"/>
      <c r="E55" s="59">
        <v>-202</v>
      </c>
      <c r="F55" s="12"/>
    </row>
    <row r="56" ht="15" customHeight="1">
      <c r="A56" s="15"/>
      <c r="B56" s="13" t="s">
        <v>125</v>
      </c>
      <c r="C56" s="14" t="s">
        <v>126</v>
      </c>
      <c r="D56" s="69"/>
      <c r="E56" s="59">
        <v>40</v>
      </c>
      <c r="F56" s="12"/>
    </row>
    <row r="57" ht="15" customHeight="1">
      <c r="A57" s="11"/>
      <c r="B57" s="10" t="s">
        <v>127</v>
      </c>
      <c r="C57" s="9"/>
      <c r="D57" s="70"/>
      <c r="E57" s="71">
        <v>45.692795024415886</v>
      </c>
      <c r="F57" s="8"/>
    </row>
  </sheetData>
  <mergeCells>
    <mergeCell ref="A29:F29"/>
  </mergeCells>
  <pageMargins left="0.7" right="0.7" top="0.75" bottom="0.75" header="0.3" footer="0.3"/>
  <pageSetup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174E-F571-43CD-A2F8-C2EC44774AB9}">
  <sheetPr codeName="Sheet3"/>
  <dimension ref="A1:F57"/>
  <sheetViews>
    <sheetView workbookViewId="0">
      <selection activeCell="E14" sqref="E14"/>
    </sheetView>
  </sheetViews>
  <sheetFormatPr defaultColWidth="8.7265625" defaultRowHeight="14.5" x14ac:dyDescent="0.35"/>
  <cols>
    <col min="1" max="1" width="8.7265625" customWidth="1" style="7"/>
    <col min="2" max="2" width="66.26953125" customWidth="1" style="7"/>
    <col min="3" max="3" bestFit="1" width="10.453125" customWidth="1" style="7"/>
    <col min="4" max="4" width="11.7265625" customWidth="1" style="7"/>
    <col min="5" max="5" width="13.453125" customWidth="1" style="7"/>
    <col min="6" max="6" width="50.7265625" customWidth="1" style="6"/>
    <col min="7" max="16384" width="8.7265625" customWidth="1" style="2"/>
  </cols>
  <sheetData>
    <row r="1" ht="15" customHeight="1">
      <c r="A1" s="50" t="s">
        <v>0</v>
      </c>
      <c r="B1" s="49"/>
      <c r="C1" s="49"/>
      <c r="D1" s="49"/>
      <c r="E1" s="48"/>
      <c r="F1" s="47"/>
    </row>
    <row r="2" ht="15" customHeight="1">
      <c r="A2" s="41" t="s">
        <v>1</v>
      </c>
      <c r="B2" s="40"/>
      <c r="C2" s="40"/>
      <c r="D2" s="46" t="s">
        <v>2</v>
      </c>
      <c r="E2" s="45" t="s">
        <v>3</v>
      </c>
      <c r="F2" s="32"/>
    </row>
    <row r="3" ht="15" customHeight="1">
      <c r="A3" s="31"/>
      <c r="B3" s="43" t="s">
        <v>4</v>
      </c>
      <c r="C3" s="43" t="s">
        <v>5</v>
      </c>
      <c r="D3" s="72" t="s">
        <v>6</v>
      </c>
      <c r="E3" s="59"/>
      <c r="F3" s="32"/>
    </row>
    <row r="4" ht="15" customHeight="1">
      <c r="A4" s="31"/>
      <c r="B4" s="43" t="s">
        <v>7</v>
      </c>
      <c r="C4" s="43" t="s">
        <v>8</v>
      </c>
      <c r="D4" s="60">
        <v>2</v>
      </c>
      <c r="E4" s="59"/>
      <c r="F4" s="32"/>
    </row>
    <row r="5" ht="15" customHeight="1">
      <c r="A5" s="31"/>
      <c r="B5" s="43" t="s">
        <v>9</v>
      </c>
      <c r="C5" s="43" t="s">
        <v>10</v>
      </c>
      <c r="D5" s="60" t="s">
        <v>132</v>
      </c>
      <c r="E5" s="59"/>
      <c r="F5" s="32"/>
    </row>
    <row r="6" ht="15" customHeight="1">
      <c r="A6" s="31"/>
      <c r="B6" s="43" t="s">
        <v>12</v>
      </c>
      <c r="C6" s="43" t="s">
        <v>13</v>
      </c>
      <c r="D6" s="60">
        <v>109500066</v>
      </c>
      <c r="E6" s="59"/>
      <c r="F6" s="32"/>
    </row>
    <row r="7" ht="15" customHeight="1">
      <c r="A7" s="31"/>
      <c r="B7" s="43" t="s">
        <v>14</v>
      </c>
      <c r="C7" s="43" t="s">
        <v>5</v>
      </c>
      <c r="D7" s="60" t="s">
        <v>133</v>
      </c>
      <c r="E7" s="59"/>
      <c r="F7" s="32"/>
    </row>
    <row r="8" ht="15" customHeight="1">
      <c r="A8" s="31"/>
      <c r="B8" s="43" t="s">
        <v>16</v>
      </c>
      <c r="C8" s="43" t="s">
        <v>17</v>
      </c>
      <c r="D8" s="60" t="s">
        <v>134</v>
      </c>
      <c r="E8" s="59"/>
      <c r="F8" s="32"/>
    </row>
    <row r="9" ht="15" customHeight="1">
      <c r="A9" s="13"/>
      <c r="B9" s="43" t="s">
        <v>19</v>
      </c>
      <c r="C9" s="43" t="s">
        <v>20</v>
      </c>
      <c r="D9" s="73">
        <v>6378.15</v>
      </c>
      <c r="E9" s="59"/>
      <c r="F9" s="32"/>
    </row>
    <row r="10" ht="15" customHeight="1">
      <c r="A10" s="13"/>
      <c r="B10" s="43" t="s">
        <v>21</v>
      </c>
      <c r="C10" s="43" t="s">
        <v>22</v>
      </c>
      <c r="D10" s="73">
        <v>15378.15</v>
      </c>
      <c r="E10" s="59"/>
      <c r="F10" s="32"/>
    </row>
    <row r="11" ht="15" customHeight="1">
      <c r="A11" s="13"/>
      <c r="B11" s="43" t="s">
        <v>23</v>
      </c>
      <c r="C11" s="43" t="s">
        <v>24</v>
      </c>
      <c r="D11" s="73">
        <v>89</v>
      </c>
      <c r="E11" s="59"/>
      <c r="F11" s="32"/>
    </row>
    <row r="12" ht="15" customHeight="1">
      <c r="A12" s="13"/>
      <c r="B12" s="43" t="s">
        <v>25</v>
      </c>
      <c r="C12" s="43" t="s">
        <v>26</v>
      </c>
      <c r="D12" s="73">
        <v>42164</v>
      </c>
      <c r="E12" s="59"/>
      <c r="F12" s="32"/>
    </row>
    <row r="13" ht="15" customHeight="1">
      <c r="A13" s="13"/>
      <c r="B13" s="43" t="s">
        <v>27</v>
      </c>
      <c r="C13" s="43" t="s">
        <v>28</v>
      </c>
      <c r="D13" s="73">
        <v>-39</v>
      </c>
      <c r="E13" s="59"/>
      <c r="F13" s="32"/>
    </row>
    <row r="14" ht="15" customHeight="1">
      <c r="A14" s="13"/>
      <c r="B14" s="43" t="s">
        <v>29</v>
      </c>
      <c r="C14" s="44" t="s">
        <v>30</v>
      </c>
      <c r="D14" s="73">
        <v>8</v>
      </c>
      <c r="E14" s="59"/>
      <c r="F14" s="32"/>
    </row>
    <row r="15" ht="15" customHeight="1">
      <c r="A15" s="13"/>
      <c r="B15" s="43" t="s">
        <v>31</v>
      </c>
      <c r="C15" s="43" t="s">
        <v>32</v>
      </c>
      <c r="D15" s="73">
        <v>54.016700744628906</v>
      </c>
      <c r="E15" s="59"/>
      <c r="F15" s="32"/>
    </row>
    <row r="16" ht="15" customHeight="1">
      <c r="A16" s="28"/>
      <c r="B16" s="42" t="s">
        <v>33</v>
      </c>
      <c r="C16" s="42" t="s">
        <v>34</v>
      </c>
      <c r="D16" s="74">
        <v>-1.6833000183105469</v>
      </c>
      <c r="E16" s="62"/>
      <c r="F16" s="27"/>
    </row>
    <row r="17" ht="15" customHeight="1">
      <c r="A17" s="41" t="s">
        <v>35</v>
      </c>
      <c r="B17" s="40"/>
      <c r="C17" s="40"/>
      <c r="D17" s="75"/>
      <c r="E17" s="75"/>
      <c r="F17" s="35"/>
    </row>
    <row r="18" ht="15" customHeight="1">
      <c r="A18" s="34"/>
      <c r="B18" s="18" t="s">
        <v>36</v>
      </c>
      <c r="C18" s="39" t="s">
        <v>37</v>
      </c>
      <c r="D18" s="58">
        <f>IF(D15&lt;0,-1*D14,D14)</f>
        <v>5</v>
      </c>
      <c r="E18" s="58">
        <v>8.0000000000005347</v>
      </c>
      <c r="F18" s="33"/>
    </row>
    <row r="19" ht="15" customHeight="1">
      <c r="A19" s="13"/>
      <c r="B19" s="13" t="s">
        <v>38</v>
      </c>
      <c r="C19" s="14" t="s">
        <v>39</v>
      </c>
      <c r="D19" s="59">
        <f>D13-D16</f>
        <v>47</v>
      </c>
      <c r="E19" s="59">
        <v>-37.316701066839109</v>
      </c>
      <c r="F19" s="32" t="s">
        <v>40</v>
      </c>
    </row>
    <row r="20" ht="15" customHeight="1">
      <c r="A20" s="13"/>
      <c r="B20" s="13" t="s">
        <v>41</v>
      </c>
      <c r="C20" s="14" t="s">
        <v>42</v>
      </c>
      <c r="D20" s="59">
        <f>DEGREES(ACOS((SIN(RADIANS(D15))*SIN(RADIANS(D18))+COS(RADIANS(D15))*COS(RADIANS(D18))*COS(RADIANS(D19)))))</f>
        <v>53.91141135998614</v>
      </c>
      <c r="E20" s="59">
        <v>54.876139459418447</v>
      </c>
      <c r="F20" s="32" t="s">
        <v>43</v>
      </c>
    </row>
    <row r="21" ht="15" customHeight="1">
      <c r="A21" s="13"/>
      <c r="B21" s="13" t="s">
        <v>44</v>
      </c>
      <c r="C21" s="14" t="s">
        <v>45</v>
      </c>
      <c r="D21" s="59">
        <f>SQRT(D9^2+D12^2-2*D9*D12*COS(RADIANS(D20)))</f>
        <v>38751.349456037853</v>
      </c>
      <c r="E21" s="59">
        <v>38846.236314925525</v>
      </c>
      <c r="F21" s="32" t="s">
        <v>46</v>
      </c>
    </row>
    <row r="22" ht="15" customHeight="1">
      <c r="A22" s="13"/>
      <c r="B22" s="13" t="s">
        <v>47</v>
      </c>
      <c r="C22" s="14" t="s">
        <v>48</v>
      </c>
      <c r="D22" s="59">
        <f>DEGREES(ACOS((D12/D21)*SIN(RADIANS(D20))))</f>
        <v>28.445156315474566</v>
      </c>
      <c r="E22" s="59">
        <v>27.406156380605729</v>
      </c>
      <c r="F22" s="32" t="s">
        <v>49</v>
      </c>
    </row>
    <row r="23" ht="21.5" customHeight="1">
      <c r="A23" s="13"/>
      <c r="B23" s="37" t="s">
        <v>50</v>
      </c>
      <c r="C23" s="38" t="s">
        <v>51</v>
      </c>
      <c r="D23" s="59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61">
        <v>227.22015197550596</v>
      </c>
      <c r="F23" s="30" t="s">
        <v>52</v>
      </c>
    </row>
    <row r="24" ht="15" customHeight="1">
      <c r="A24" s="13"/>
      <c r="B24" s="13" t="s">
        <v>53</v>
      </c>
      <c r="C24" s="14" t="s">
        <v>54</v>
      </c>
      <c r="D24" s="59">
        <f>DEGREES(ACOS((D9/D10)*COS(RADIANS(D22))))-D22</f>
        <v>16.167305541076853</v>
      </c>
      <c r="E24" s="59">
        <v>40.988915937220227</v>
      </c>
      <c r="F24" s="32" t="s">
        <v>55</v>
      </c>
    </row>
    <row r="25" ht="21.5" customHeight="1">
      <c r="A25" s="13"/>
      <c r="B25" s="37" t="s">
        <v>56</v>
      </c>
      <c r="C25" s="38" t="s">
        <v>57</v>
      </c>
      <c r="D25" s="59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61">
        <v>20.429851755487455</v>
      </c>
      <c r="F25" s="30" t="s">
        <v>58</v>
      </c>
    </row>
    <row r="26" ht="21.5" customHeight="1">
      <c r="A26" s="13"/>
      <c r="B26" s="37" t="s">
        <v>59</v>
      </c>
      <c r="C26" s="38" t="s">
        <v>60</v>
      </c>
      <c r="D26" s="59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61">
        <v>-30.912830087734747</v>
      </c>
      <c r="F26" s="30" t="s">
        <v>61</v>
      </c>
    </row>
    <row r="27" ht="15" customHeight="1">
      <c r="A27" s="28"/>
      <c r="B27" s="28" t="s">
        <v>62</v>
      </c>
      <c r="C27" s="29" t="s">
        <v>63</v>
      </c>
      <c r="D27" s="62">
        <f>D16+D26</f>
        <v>-60.191075622939309</v>
      </c>
      <c r="E27" s="62">
        <v>-32.596130106045408</v>
      </c>
      <c r="F27" s="27" t="s">
        <v>64</v>
      </c>
    </row>
    <row r="28" ht="15" customHeight="1">
      <c r="A28" s="36" t="s">
        <v>65</v>
      </c>
      <c r="B28" s="26"/>
      <c r="C28" s="26"/>
      <c r="D28" s="26"/>
      <c r="E28" s="26"/>
      <c r="F28" s="25"/>
    </row>
    <row r="29" ht="15" customHeight="1">
      <c r="A29" s="53" t="s">
        <v>66</v>
      </c>
      <c r="B29" s="54"/>
      <c r="C29" s="54"/>
      <c r="D29" s="54"/>
      <c r="E29" s="54"/>
      <c r="F29" s="55"/>
    </row>
    <row r="30" ht="15" customHeight="1">
      <c r="A30" s="51"/>
      <c r="B30" s="51" t="s">
        <v>67</v>
      </c>
      <c r="C30" s="52" t="s">
        <v>68</v>
      </c>
      <c r="D30" s="56">
        <v>0</v>
      </c>
      <c r="E30" s="58">
        <v>0</v>
      </c>
      <c r="F30" s="4"/>
    </row>
    <row r="31" ht="15" customHeight="1">
      <c r="A31" s="52" t="s">
        <v>69</v>
      </c>
      <c r="B31" s="52"/>
      <c r="C31" s="52"/>
      <c r="D31" s="56"/>
      <c r="E31" s="59"/>
      <c r="F31" s="4"/>
    </row>
    <row r="32" ht="15" customHeight="1">
      <c r="A32" s="51"/>
      <c r="B32" s="52" t="s">
        <v>70</v>
      </c>
      <c r="C32" s="52" t="s">
        <v>71</v>
      </c>
      <c r="D32" s="56">
        <f>D9*COS(RADIANS(D15))*COS(RADIANS(D16))</f>
        <v>1130.6154239726679</v>
      </c>
      <c r="E32" s="60">
        <v>3745.8611161925955</v>
      </c>
      <c r="F32" s="4" t="s">
        <v>72</v>
      </c>
    </row>
    <row r="33" ht="15" customHeight="1">
      <c r="A33" s="51"/>
      <c r="B33" s="52" t="s">
        <v>73</v>
      </c>
      <c r="C33" s="52" t="s">
        <v>74</v>
      </c>
      <c r="D33" s="56">
        <f>D9*COS(RADIANS(D15))*SIN(RADIANS(D16))</f>
        <v>-4897.2334320311647</v>
      </c>
      <c r="E33" s="60">
        <v>-110.08180534781576</v>
      </c>
      <c r="F33" s="4" t="s">
        <v>75</v>
      </c>
    </row>
    <row r="34" ht="15" customHeight="1">
      <c r="A34" s="51"/>
      <c r="B34" s="52" t="s">
        <v>76</v>
      </c>
      <c r="C34" s="52" t="s">
        <v>77</v>
      </c>
      <c r="D34" s="56">
        <f>D9*SIN(RADIANS(D15))</f>
        <v>3926.7812388483471</v>
      </c>
      <c r="E34" s="59">
        <v>5161.12428806241</v>
      </c>
      <c r="F34" s="4" t="s">
        <v>78</v>
      </c>
    </row>
    <row r="35" ht="15" customHeight="1">
      <c r="A35" s="52" t="s">
        <v>79</v>
      </c>
      <c r="B35" s="52"/>
      <c r="C35" s="52"/>
      <c r="D35" s="56"/>
      <c r="E35" s="59"/>
      <c r="F35" s="4"/>
    </row>
    <row r="36" ht="15" customHeight="1">
      <c r="A36" s="51"/>
      <c r="B36" s="52" t="s">
        <v>80</v>
      </c>
      <c r="C36" s="52" t="s">
        <v>81</v>
      </c>
      <c r="D36" s="56">
        <f>D12*COS(RADIANS(D30))*COS(RADIANS(D13))</f>
        <v>36515.09512516707</v>
      </c>
      <c r="E36" s="60">
        <v>32767.581816262642</v>
      </c>
      <c r="F36" s="4" t="s">
        <v>82</v>
      </c>
    </row>
    <row r="37" ht="15" customHeight="1">
      <c r="A37" s="51"/>
      <c r="B37" s="52" t="s">
        <v>83</v>
      </c>
      <c r="C37" s="52" t="s">
        <v>84</v>
      </c>
      <c r="D37" s="56">
        <f>D12*COS(RADIANS(D30))*SIN(RADIANS(D13))</f>
        <v>-21081.999999999996</v>
      </c>
      <c r="E37" s="60">
        <v>-26534.665588895856</v>
      </c>
      <c r="F37" s="4" t="s">
        <v>85</v>
      </c>
    </row>
    <row r="38" ht="15" customHeight="1">
      <c r="A38" s="51"/>
      <c r="B38" s="52" t="s">
        <v>86</v>
      </c>
      <c r="C38" s="52" t="s">
        <v>87</v>
      </c>
      <c r="D38" s="56">
        <f>D12*SIN(RADIANS(D30))</f>
        <v>0</v>
      </c>
      <c r="E38" s="60">
        <v>0</v>
      </c>
      <c r="F38" s="4" t="s">
        <v>88</v>
      </c>
    </row>
    <row r="39" ht="15" customHeight="1">
      <c r="A39" s="52" t="s">
        <v>89</v>
      </c>
      <c r="B39" s="52"/>
      <c r="C39" s="52"/>
      <c r="D39" s="56"/>
      <c r="E39" s="59"/>
      <c r="F39" s="4"/>
    </row>
    <row r="40" ht="15" customHeight="1">
      <c r="A40" s="51"/>
      <c r="B40" s="52" t="s">
        <v>90</v>
      </c>
      <c r="C40" s="52" t="s">
        <v>91</v>
      </c>
      <c r="D40" s="56">
        <f>D10*COS(RADIANS(D25))*COS(RADIANS(D27))</f>
        <v>3399.673779918819</v>
      </c>
      <c r="E40" s="60">
        <v>12140.994877337604</v>
      </c>
      <c r="F40" s="4" t="s">
        <v>92</v>
      </c>
    </row>
    <row r="41" ht="15" customHeight="1">
      <c r="A41" s="51"/>
      <c r="B41" s="52" t="s">
        <v>93</v>
      </c>
      <c r="C41" s="52" t="s">
        <v>94</v>
      </c>
      <c r="D41" s="56">
        <f>D10*COS(RADIANS(D25))*SIN(RADIANS(D27))</f>
        <v>-5934.0216320498657</v>
      </c>
      <c r="E41" s="60">
        <v>-7763.334782580212</v>
      </c>
      <c r="F41" s="4" t="s">
        <v>95</v>
      </c>
    </row>
    <row r="42" ht="15" customHeight="1">
      <c r="A42" s="51"/>
      <c r="B42" s="52" t="s">
        <v>96</v>
      </c>
      <c r="C42" s="52" t="s">
        <v>97</v>
      </c>
      <c r="D42" s="56">
        <f>D10*SIN(RADIANS(D25))</f>
        <v>3910.5612717993226</v>
      </c>
      <c r="E42" s="60">
        <v>5367.9021847032873</v>
      </c>
      <c r="F42" s="4" t="s">
        <v>98</v>
      </c>
    </row>
    <row r="43" ht="15" customHeight="1">
      <c r="A43" s="52" t="s">
        <v>99</v>
      </c>
      <c r="B43" s="52"/>
      <c r="C43" s="52"/>
      <c r="D43" s="56"/>
      <c r="E43" s="59"/>
      <c r="F43" s="4"/>
    </row>
    <row r="44" ht="15" customHeight="1">
      <c r="A44" s="51"/>
      <c r="B44" s="52" t="s">
        <v>100</v>
      </c>
      <c r="C44" s="52" t="s">
        <v>101</v>
      </c>
      <c r="D44" s="56">
        <f>SQRT((D36-D32)^2+(D37-D33)^2+(D38-D34)^2)</f>
        <v>39107.897968078665</v>
      </c>
      <c r="E44" s="59">
        <v>39587.322521780276</v>
      </c>
      <c r="F44" s="5" t="s">
        <v>102</v>
      </c>
    </row>
    <row r="45" ht="15" customHeight="1">
      <c r="A45" s="51"/>
      <c r="B45" s="52" t="s">
        <v>103</v>
      </c>
      <c r="C45" s="52" t="s">
        <v>104</v>
      </c>
      <c r="D45" s="56">
        <f>SQRT((D40-D32)^2+(D41-D33)^2+(D42-D34)^2)</f>
        <v>2494.758241136431</v>
      </c>
      <c r="E45" s="61">
        <v>11361.923653130771</v>
      </c>
      <c r="F45" s="5" t="s">
        <v>105</v>
      </c>
    </row>
    <row r="46" ht="21.5" customHeight="1">
      <c r="A46" s="51"/>
      <c r="B46" s="52" t="s">
        <v>106</v>
      </c>
      <c r="C46" s="52" t="s">
        <v>107</v>
      </c>
      <c r="D46" s="56">
        <f>SQRT((D40-D36)^2+(D41-D37)^2+(D42-D38)^2)</f>
        <v>36624.921419297338</v>
      </c>
      <c r="E46" s="61">
        <v>28401.290865974912</v>
      </c>
      <c r="F46" s="5" t="s">
        <v>108</v>
      </c>
    </row>
    <row r="47" ht="26.25" customHeight="1">
      <c r="A47" s="51"/>
      <c r="B47" s="52" t="s">
        <v>109</v>
      </c>
      <c r="C47" s="52" t="s">
        <v>109</v>
      </c>
      <c r="D47" s="57">
        <f>180/PI()*ACOS((D44^2+D45^2-D46^2)/(2*D44*D45))</f>
        <v>5.390246044698995</v>
      </c>
      <c r="E47" s="61">
        <v>8.5340226224582452</v>
      </c>
      <c r="F47" s="5" t="s">
        <v>110</v>
      </c>
    </row>
    <row r="48" ht="15" customHeight="1">
      <c r="A48" s="51"/>
      <c r="B48" s="51" t="s">
        <v>111</v>
      </c>
      <c r="C48" s="52" t="s">
        <v>112</v>
      </c>
      <c r="D48" s="57">
        <f>D13-D27</f>
        <v>30.191075622939309</v>
      </c>
      <c r="E48" s="62">
        <v>-6.4038709791043606</v>
      </c>
      <c r="F48" s="4" t="s">
        <v>113</v>
      </c>
    </row>
    <row r="49" ht="15" customHeight="1">
      <c r="A49" s="21" t="s">
        <v>114</v>
      </c>
      <c r="B49" s="26"/>
      <c r="C49" s="26"/>
      <c r="D49" s="63"/>
      <c r="E49" s="63"/>
      <c r="F49" s="25"/>
    </row>
    <row r="50" ht="15" customHeight="1">
      <c r="A50" s="15" t="s">
        <v>115</v>
      </c>
      <c r="D50" s="64"/>
      <c r="E50" s="64"/>
      <c r="F50" s="24"/>
    </row>
    <row r="51" ht="15" customHeight="1">
      <c r="A51" s="11" t="s">
        <v>116</v>
      </c>
      <c r="B51" s="23"/>
      <c r="C51" s="23"/>
      <c r="D51" s="65"/>
      <c r="E51" s="65"/>
      <c r="F51" s="22"/>
    </row>
    <row r="52" ht="15" customHeight="1">
      <c r="A52" s="21"/>
      <c r="B52" s="20" t="s">
        <v>117</v>
      </c>
      <c r="C52" s="20" t="s">
        <v>118</v>
      </c>
      <c r="D52" s="66"/>
      <c r="E52" s="67">
        <v>-156.23195475508322</v>
      </c>
      <c r="F52" s="19"/>
    </row>
    <row r="53" ht="15" customHeight="1">
      <c r="A53" s="15"/>
      <c r="B53" s="18" t="s">
        <v>119</v>
      </c>
      <c r="C53" s="18" t="s">
        <v>120</v>
      </c>
      <c r="D53" s="68"/>
      <c r="E53" s="58">
        <v>40</v>
      </c>
      <c r="F53" s="17"/>
    </row>
    <row r="54" ht="15" customHeight="1">
      <c r="A54" s="16"/>
      <c r="B54" s="13" t="s">
        <v>121</v>
      </c>
      <c r="C54" s="13" t="s">
        <v>122</v>
      </c>
      <c r="D54" s="69"/>
      <c r="E54" s="59">
        <v>-156.23195475508322</v>
      </c>
      <c r="F54" s="12"/>
    </row>
    <row r="55" ht="15" customHeight="1">
      <c r="A55" s="15"/>
      <c r="B55" s="13" t="s">
        <v>123</v>
      </c>
      <c r="C55" s="13" t="s">
        <v>124</v>
      </c>
      <c r="D55" s="69"/>
      <c r="E55" s="59">
        <v>-202</v>
      </c>
      <c r="F55" s="12"/>
    </row>
    <row r="56" ht="15" customHeight="1">
      <c r="A56" s="15"/>
      <c r="B56" s="13" t="s">
        <v>125</v>
      </c>
      <c r="C56" s="14" t="s">
        <v>126</v>
      </c>
      <c r="D56" s="69"/>
      <c r="E56" s="59">
        <v>40</v>
      </c>
      <c r="F56" s="12"/>
    </row>
    <row r="57" ht="15" customHeight="1">
      <c r="A57" s="11"/>
      <c r="B57" s="10" t="s">
        <v>127</v>
      </c>
      <c r="C57" s="9"/>
      <c r="D57" s="70"/>
      <c r="E57" s="71">
        <v>45.768045244916777</v>
      </c>
      <c r="F57" s="8"/>
    </row>
  </sheetData>
  <mergeCells>
    <mergeCell ref="A29:F29"/>
  </mergeCells>
  <pageMargins left="0.7" right="0.7" top="0.75" bottom="0.75" header="0.3" footer="0.3"/>
  <pageSetup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174E-F571-43CD-A2F8-C2EC44774AB9}">
  <sheetPr codeName="Sheet3"/>
  <dimension ref="A1:F57"/>
  <sheetViews>
    <sheetView workbookViewId="0">
      <selection activeCell="E14" sqref="E14"/>
    </sheetView>
  </sheetViews>
  <sheetFormatPr defaultColWidth="8.7265625" defaultRowHeight="14.5" x14ac:dyDescent="0.35"/>
  <cols>
    <col min="1" max="1" width="8.7265625" customWidth="1" style="7"/>
    <col min="2" max="2" width="66.26953125" customWidth="1" style="7"/>
    <col min="3" max="3" bestFit="1" width="10.453125" customWidth="1" style="7"/>
    <col min="4" max="4" width="11.7265625" customWidth="1" style="7"/>
    <col min="5" max="5" width="13.453125" customWidth="1" style="7"/>
    <col min="6" max="6" width="50.7265625" customWidth="1" style="6"/>
    <col min="7" max="16384" width="8.7265625" customWidth="1" style="2"/>
  </cols>
  <sheetData>
    <row r="1" ht="15" customHeight="1">
      <c r="A1" s="50" t="s">
        <v>0</v>
      </c>
      <c r="B1" s="49"/>
      <c r="C1" s="49"/>
      <c r="D1" s="49"/>
      <c r="E1" s="48"/>
      <c r="F1" s="47"/>
    </row>
    <row r="2" ht="15" customHeight="1">
      <c r="A2" s="41" t="s">
        <v>1</v>
      </c>
      <c r="B2" s="40"/>
      <c r="C2" s="40"/>
      <c r="D2" s="46" t="s">
        <v>2</v>
      </c>
      <c r="E2" s="45" t="s">
        <v>3</v>
      </c>
      <c r="F2" s="32"/>
    </row>
    <row r="3" ht="15" customHeight="1">
      <c r="A3" s="31"/>
      <c r="B3" s="43" t="s">
        <v>4</v>
      </c>
      <c r="C3" s="43" t="s">
        <v>5</v>
      </c>
      <c r="D3" s="72" t="s">
        <v>6</v>
      </c>
      <c r="E3" s="59"/>
      <c r="F3" s="32"/>
    </row>
    <row r="4" ht="15" customHeight="1">
      <c r="A4" s="31"/>
      <c r="B4" s="43" t="s">
        <v>7</v>
      </c>
      <c r="C4" s="43" t="s">
        <v>8</v>
      </c>
      <c r="D4" s="60">
        <v>2</v>
      </c>
      <c r="E4" s="59"/>
      <c r="F4" s="32"/>
    </row>
    <row r="5" ht="15" customHeight="1">
      <c r="A5" s="31"/>
      <c r="B5" s="43" t="s">
        <v>9</v>
      </c>
      <c r="C5" s="43" t="s">
        <v>10</v>
      </c>
      <c r="D5" s="60" t="s">
        <v>139</v>
      </c>
      <c r="E5" s="59"/>
      <c r="F5" s="32"/>
    </row>
    <row r="6" ht="15" customHeight="1">
      <c r="A6" s="31"/>
      <c r="B6" s="43" t="s">
        <v>12</v>
      </c>
      <c r="C6" s="43" t="s">
        <v>13</v>
      </c>
      <c r="D6" s="60">
        <v>109500067</v>
      </c>
      <c r="E6" s="59"/>
      <c r="F6" s="32"/>
    </row>
    <row r="7" ht="15" customHeight="1">
      <c r="A7" s="31"/>
      <c r="B7" s="43" t="s">
        <v>14</v>
      </c>
      <c r="C7" s="43" t="s">
        <v>5</v>
      </c>
      <c r="D7" s="60" t="s">
        <v>140</v>
      </c>
      <c r="E7" s="59"/>
      <c r="F7" s="32"/>
    </row>
    <row r="8" ht="15" customHeight="1">
      <c r="A8" s="31"/>
      <c r="B8" s="43" t="s">
        <v>16</v>
      </c>
      <c r="C8" s="43" t="s">
        <v>17</v>
      </c>
      <c r="D8" s="60" t="s">
        <v>134</v>
      </c>
      <c r="E8" s="59"/>
      <c r="F8" s="32"/>
    </row>
    <row r="9" ht="15" customHeight="1">
      <c r="A9" s="13"/>
      <c r="B9" s="43" t="s">
        <v>19</v>
      </c>
      <c r="C9" s="43" t="s">
        <v>20</v>
      </c>
      <c r="D9" s="73">
        <v>6378.15</v>
      </c>
      <c r="E9" s="59"/>
      <c r="F9" s="32"/>
    </row>
    <row r="10" ht="15" customHeight="1">
      <c r="A10" s="13"/>
      <c r="B10" s="43" t="s">
        <v>21</v>
      </c>
      <c r="C10" s="43" t="s">
        <v>22</v>
      </c>
      <c r="D10" s="73">
        <v>15378.15</v>
      </c>
      <c r="E10" s="59"/>
      <c r="F10" s="32"/>
    </row>
    <row r="11" ht="15" customHeight="1">
      <c r="A11" s="13"/>
      <c r="B11" s="43" t="s">
        <v>23</v>
      </c>
      <c r="C11" s="43" t="s">
        <v>24</v>
      </c>
      <c r="D11" s="73">
        <v>89</v>
      </c>
      <c r="E11" s="59"/>
      <c r="F11" s="32"/>
    </row>
    <row r="12" ht="15" customHeight="1">
      <c r="A12" s="13"/>
      <c r="B12" s="43" t="s">
        <v>25</v>
      </c>
      <c r="C12" s="43" t="s">
        <v>26</v>
      </c>
      <c r="D12" s="73">
        <v>42164</v>
      </c>
      <c r="E12" s="59"/>
      <c r="F12" s="32"/>
    </row>
    <row r="13" ht="15" customHeight="1">
      <c r="A13" s="13"/>
      <c r="B13" s="43" t="s">
        <v>27</v>
      </c>
      <c r="C13" s="43" t="s">
        <v>28</v>
      </c>
      <c r="D13" s="73">
        <v>46</v>
      </c>
      <c r="E13" s="59"/>
      <c r="F13" s="32"/>
    </row>
    <row r="14" ht="15" customHeight="1">
      <c r="A14" s="13"/>
      <c r="B14" s="43" t="s">
        <v>29</v>
      </c>
      <c r="C14" s="44" t="s">
        <v>30</v>
      </c>
      <c r="D14" s="73">
        <v>5</v>
      </c>
      <c r="E14" s="59"/>
      <c r="F14" s="32"/>
    </row>
    <row r="15" ht="15" customHeight="1">
      <c r="A15" s="13"/>
      <c r="B15" s="43" t="s">
        <v>31</v>
      </c>
      <c r="C15" s="43" t="s">
        <v>32</v>
      </c>
      <c r="D15" s="73">
        <v>54.016700744628906</v>
      </c>
      <c r="E15" s="59"/>
      <c r="F15" s="32"/>
    </row>
    <row r="16" ht="15" customHeight="1">
      <c r="A16" s="28"/>
      <c r="B16" s="42" t="s">
        <v>33</v>
      </c>
      <c r="C16" s="42" t="s">
        <v>34</v>
      </c>
      <c r="D16" s="74">
        <v>-1.6833000183105469</v>
      </c>
      <c r="E16" s="62"/>
      <c r="F16" s="27"/>
    </row>
    <row r="17" ht="15" customHeight="1">
      <c r="A17" s="41" t="s">
        <v>35</v>
      </c>
      <c r="B17" s="40"/>
      <c r="C17" s="40"/>
      <c r="D17" s="75"/>
      <c r="E17" s="75"/>
      <c r="F17" s="35"/>
    </row>
    <row r="18" ht="15" customHeight="1">
      <c r="A18" s="34"/>
      <c r="B18" s="18" t="s">
        <v>36</v>
      </c>
      <c r="C18" s="39" t="s">
        <v>37</v>
      </c>
      <c r="D18" s="58">
        <f>IF(D15&lt;0,-1*D14,D14)</f>
        <v>5</v>
      </c>
      <c r="E18" s="58">
        <v>5.000000000000334</v>
      </c>
      <c r="F18" s="33"/>
    </row>
    <row r="19" ht="15" customHeight="1">
      <c r="A19" s="13"/>
      <c r="B19" s="13" t="s">
        <v>38</v>
      </c>
      <c r="C19" s="14" t="s">
        <v>39</v>
      </c>
      <c r="D19" s="59">
        <f>D13-D16</f>
        <v>47</v>
      </c>
      <c r="E19" s="59">
        <v>47.683299021501178</v>
      </c>
      <c r="F19" s="32" t="s">
        <v>40</v>
      </c>
    </row>
    <row r="20" ht="15" customHeight="1">
      <c r="A20" s="13"/>
      <c r="B20" s="13" t="s">
        <v>41</v>
      </c>
      <c r="C20" s="14" t="s">
        <v>42</v>
      </c>
      <c r="D20" s="59">
        <f>DEGREES(ACOS((SIN(RADIANS(D15))*SIN(RADIANS(D18))+COS(RADIANS(D15))*COS(RADIANS(D18))*COS(RADIANS(D19)))))</f>
        <v>53.91141135998614</v>
      </c>
      <c r="E20" s="59">
        <v>62.31728215934055</v>
      </c>
      <c r="F20" s="32" t="s">
        <v>43</v>
      </c>
    </row>
    <row r="21" ht="15" customHeight="1">
      <c r="A21" s="13"/>
      <c r="B21" s="13" t="s">
        <v>44</v>
      </c>
      <c r="C21" s="14" t="s">
        <v>45</v>
      </c>
      <c r="D21" s="59">
        <f>SQRT(D9^2+D12^2-2*D9*D12*COS(RADIANS(D20)))</f>
        <v>38751.349456037853</v>
      </c>
      <c r="E21" s="59">
        <v>39605.668383074561</v>
      </c>
      <c r="F21" s="32" t="s">
        <v>46</v>
      </c>
    </row>
    <row r="22" ht="15" customHeight="1">
      <c r="A22" s="13"/>
      <c r="B22" s="13" t="s">
        <v>47</v>
      </c>
      <c r="C22" s="14" t="s">
        <v>48</v>
      </c>
      <c r="D22" s="59">
        <f>DEGREES(ACOS((D12/D21)*SIN(RADIANS(D20))))</f>
        <v>28.445156315474566</v>
      </c>
      <c r="E22" s="59">
        <v>19.483955621248167</v>
      </c>
      <c r="F22" s="32" t="s">
        <v>49</v>
      </c>
    </row>
    <row r="23" ht="21.5" customHeight="1">
      <c r="A23" s="13"/>
      <c r="B23" s="37" t="s">
        <v>50</v>
      </c>
      <c r="C23" s="38" t="s">
        <v>51</v>
      </c>
      <c r="D23" s="59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61">
        <v>123.71193646356731</v>
      </c>
      <c r="F23" s="30" t="s">
        <v>52</v>
      </c>
    </row>
    <row r="24" ht="15" customHeight="1">
      <c r="A24" s="13"/>
      <c r="B24" s="13" t="s">
        <v>53</v>
      </c>
      <c r="C24" s="14" t="s">
        <v>54</v>
      </c>
      <c r="D24" s="59">
        <f>DEGREES(ACOS((D9/D10)*COS(RADIANS(D22))))-D22</f>
        <v>16.167305541076853</v>
      </c>
      <c r="E24" s="59">
        <v>47.4991128720932</v>
      </c>
      <c r="F24" s="32" t="s">
        <v>55</v>
      </c>
    </row>
    <row r="25" ht="21.5" customHeight="1">
      <c r="A25" s="13"/>
      <c r="B25" s="37" t="s">
        <v>56</v>
      </c>
      <c r="C25" s="38" t="s">
        <v>57</v>
      </c>
      <c r="D25" s="59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61">
        <v>17.834342025145688</v>
      </c>
      <c r="F25" s="30" t="s">
        <v>58</v>
      </c>
    </row>
    <row r="26" ht="21.5" customHeight="1">
      <c r="A26" s="13"/>
      <c r="B26" s="37" t="s">
        <v>59</v>
      </c>
      <c r="C26" s="38" t="s">
        <v>60</v>
      </c>
      <c r="D26" s="59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61">
        <v>40.109133877875827</v>
      </c>
      <c r="F26" s="30" t="s">
        <v>61</v>
      </c>
    </row>
    <row r="27" ht="15" customHeight="1">
      <c r="A27" s="28"/>
      <c r="B27" s="28" t="s">
        <v>62</v>
      </c>
      <c r="C27" s="29" t="s">
        <v>63</v>
      </c>
      <c r="D27" s="62">
        <f>D16+D26</f>
        <v>-60.191075622939309</v>
      </c>
      <c r="E27" s="62">
        <v>38.425833859565167</v>
      </c>
      <c r="F27" s="27" t="s">
        <v>64</v>
      </c>
    </row>
    <row r="28" ht="15" customHeight="1">
      <c r="A28" s="36" t="s">
        <v>65</v>
      </c>
      <c r="B28" s="26"/>
      <c r="C28" s="26"/>
      <c r="D28" s="26"/>
      <c r="E28" s="26"/>
      <c r="F28" s="25"/>
    </row>
    <row r="29" ht="15" customHeight="1">
      <c r="A29" s="53" t="s">
        <v>66</v>
      </c>
      <c r="B29" s="54"/>
      <c r="C29" s="54"/>
      <c r="D29" s="54"/>
      <c r="E29" s="54"/>
      <c r="F29" s="55"/>
    </row>
    <row r="30" ht="15" customHeight="1">
      <c r="A30" s="51"/>
      <c r="B30" s="51" t="s">
        <v>67</v>
      </c>
      <c r="C30" s="52" t="s">
        <v>68</v>
      </c>
      <c r="D30" s="56">
        <v>0</v>
      </c>
      <c r="E30" s="58">
        <v>0</v>
      </c>
      <c r="F30" s="4"/>
    </row>
    <row r="31" ht="15" customHeight="1">
      <c r="A31" s="52" t="s">
        <v>69</v>
      </c>
      <c r="B31" s="52"/>
      <c r="C31" s="52"/>
      <c r="D31" s="56"/>
      <c r="E31" s="59"/>
      <c r="F31" s="4"/>
    </row>
    <row r="32" ht="15" customHeight="1">
      <c r="A32" s="51"/>
      <c r="B32" s="52" t="s">
        <v>70</v>
      </c>
      <c r="C32" s="52" t="s">
        <v>71</v>
      </c>
      <c r="D32" s="56">
        <f>D9*COS(RADIANS(D15))*COS(RADIANS(D16))</f>
        <v>1130.6154239726679</v>
      </c>
      <c r="E32" s="60">
        <v>3745.8611161925955</v>
      </c>
      <c r="F32" s="4" t="s">
        <v>72</v>
      </c>
    </row>
    <row r="33" ht="15" customHeight="1">
      <c r="A33" s="51"/>
      <c r="B33" s="52" t="s">
        <v>73</v>
      </c>
      <c r="C33" s="52" t="s">
        <v>74</v>
      </c>
      <c r="D33" s="56">
        <f>D9*COS(RADIANS(D15))*SIN(RADIANS(D16))</f>
        <v>-4897.2334320311647</v>
      </c>
      <c r="E33" s="60">
        <v>-110.08180534781576</v>
      </c>
      <c r="F33" s="4" t="s">
        <v>75</v>
      </c>
    </row>
    <row r="34" ht="15" customHeight="1">
      <c r="A34" s="51"/>
      <c r="B34" s="52" t="s">
        <v>76</v>
      </c>
      <c r="C34" s="52" t="s">
        <v>77</v>
      </c>
      <c r="D34" s="56">
        <f>D9*SIN(RADIANS(D15))</f>
        <v>3926.7812388483471</v>
      </c>
      <c r="E34" s="59">
        <v>5161.12428806241</v>
      </c>
      <c r="F34" s="4" t="s">
        <v>78</v>
      </c>
    </row>
    <row r="35" ht="15" customHeight="1">
      <c r="A35" s="52" t="s">
        <v>79</v>
      </c>
      <c r="B35" s="52"/>
      <c r="C35" s="52"/>
      <c r="D35" s="56"/>
      <c r="E35" s="59"/>
      <c r="F35" s="4"/>
    </row>
    <row r="36" ht="15" customHeight="1">
      <c r="A36" s="51"/>
      <c r="B36" s="52" t="s">
        <v>80</v>
      </c>
      <c r="C36" s="52" t="s">
        <v>81</v>
      </c>
      <c r="D36" s="56">
        <f>D12*COS(RADIANS(D30))*COS(RADIANS(D13))</f>
        <v>36515.09512516707</v>
      </c>
      <c r="E36" s="60">
        <v>29289.57605962934</v>
      </c>
      <c r="F36" s="4" t="s">
        <v>82</v>
      </c>
    </row>
    <row r="37" ht="15" customHeight="1">
      <c r="A37" s="51"/>
      <c r="B37" s="52" t="s">
        <v>83</v>
      </c>
      <c r="C37" s="52" t="s">
        <v>84</v>
      </c>
      <c r="D37" s="56">
        <f>D12*COS(RADIANS(D30))*SIN(RADIANS(D13))</f>
        <v>-21081.999999999996</v>
      </c>
      <c r="E37" s="60">
        <v>30330.242831985172</v>
      </c>
      <c r="F37" s="4" t="s">
        <v>85</v>
      </c>
    </row>
    <row r="38" ht="15" customHeight="1">
      <c r="A38" s="51"/>
      <c r="B38" s="52" t="s">
        <v>86</v>
      </c>
      <c r="C38" s="52" t="s">
        <v>87</v>
      </c>
      <c r="D38" s="56">
        <f>D12*SIN(RADIANS(D30))</f>
        <v>0</v>
      </c>
      <c r="E38" s="60">
        <v>0</v>
      </c>
      <c r="F38" s="4" t="s">
        <v>88</v>
      </c>
    </row>
    <row r="39" ht="15" customHeight="1">
      <c r="A39" s="52" t="s">
        <v>89</v>
      </c>
      <c r="B39" s="52"/>
      <c r="C39" s="52"/>
      <c r="D39" s="56"/>
      <c r="E39" s="59"/>
      <c r="F39" s="4"/>
    </row>
    <row r="40" ht="15" customHeight="1">
      <c r="A40" s="51"/>
      <c r="B40" s="52" t="s">
        <v>90</v>
      </c>
      <c r="C40" s="52" t="s">
        <v>91</v>
      </c>
      <c r="D40" s="56">
        <f>D10*COS(RADIANS(D25))*COS(RADIANS(D27))</f>
        <v>3399.673779918819</v>
      </c>
      <c r="E40" s="60">
        <v>11468.519292568602</v>
      </c>
      <c r="F40" s="4" t="s">
        <v>92</v>
      </c>
    </row>
    <row r="41" ht="15" customHeight="1">
      <c r="A41" s="51"/>
      <c r="B41" s="52" t="s">
        <v>93</v>
      </c>
      <c r="C41" s="52" t="s">
        <v>94</v>
      </c>
      <c r="D41" s="56">
        <f>D10*COS(RADIANS(D25))*SIN(RADIANS(D27))</f>
        <v>-5934.0216320498657</v>
      </c>
      <c r="E41" s="60">
        <v>9098.2588019525865</v>
      </c>
      <c r="F41" s="4" t="s">
        <v>95</v>
      </c>
    </row>
    <row r="42" ht="15" customHeight="1">
      <c r="A42" s="51"/>
      <c r="B42" s="52" t="s">
        <v>96</v>
      </c>
      <c r="C42" s="52" t="s">
        <v>97</v>
      </c>
      <c r="D42" s="56">
        <f>D10*SIN(RADIANS(D25))</f>
        <v>3910.5612717993226</v>
      </c>
      <c r="E42" s="60">
        <v>4709.8035448598121</v>
      </c>
      <c r="F42" s="4" t="s">
        <v>98</v>
      </c>
    </row>
    <row r="43" ht="15" customHeight="1">
      <c r="A43" s="52" t="s">
        <v>99</v>
      </c>
      <c r="B43" s="52"/>
      <c r="C43" s="52"/>
      <c r="D43" s="56"/>
      <c r="E43" s="59"/>
      <c r="F43" s="4"/>
    </row>
    <row r="44" ht="15" customHeight="1">
      <c r="A44" s="51"/>
      <c r="B44" s="52" t="s">
        <v>100</v>
      </c>
      <c r="C44" s="52" t="s">
        <v>101</v>
      </c>
      <c r="D44" s="56">
        <f>SQRT((D36-D32)^2+(D37-D33)^2+(D38-D34)^2)</f>
        <v>39107.897968078665</v>
      </c>
      <c r="E44" s="59">
        <v>40071.585207658092</v>
      </c>
      <c r="F44" s="5" t="s">
        <v>102</v>
      </c>
    </row>
    <row r="45" ht="15" customHeight="1">
      <c r="A45" s="51"/>
      <c r="B45" s="52" t="s">
        <v>103</v>
      </c>
      <c r="C45" s="52" t="s">
        <v>104</v>
      </c>
      <c r="D45" s="56">
        <f>SQRT((D40-D32)^2+(D41-D33)^2+(D42-D34)^2)</f>
        <v>2494.758241136431</v>
      </c>
      <c r="E45" s="61">
        <v>12026.498927886272</v>
      </c>
      <c r="F45" s="5" t="s">
        <v>105</v>
      </c>
    </row>
    <row r="46" ht="21.5" customHeight="1">
      <c r="A46" s="51"/>
      <c r="B46" s="52" t="s">
        <v>106</v>
      </c>
      <c r="C46" s="52" t="s">
        <v>107</v>
      </c>
      <c r="D46" s="56">
        <f>SQRT((D40-D36)^2+(D41-D37)^2+(D42-D38)^2)</f>
        <v>36624.921419297338</v>
      </c>
      <c r="E46" s="61">
        <v>28117.06705148199</v>
      </c>
      <c r="F46" s="5" t="s">
        <v>108</v>
      </c>
    </row>
    <row r="47" ht="26.25" customHeight="1">
      <c r="A47" s="51"/>
      <c r="B47" s="52" t="s">
        <v>109</v>
      </c>
      <c r="C47" s="52" t="s">
        <v>109</v>
      </c>
      <c r="D47" s="57">
        <f>180/PI()*ACOS((D44^2+D45^2-D46^2)/(2*D44*D45))</f>
        <v>5.390246044698995</v>
      </c>
      <c r="E47" s="61">
        <v>5.2494862064625281</v>
      </c>
      <c r="F47" s="5" t="s">
        <v>110</v>
      </c>
    </row>
    <row r="48" ht="15" customHeight="1">
      <c r="A48" s="51"/>
      <c r="B48" s="51" t="s">
        <v>111</v>
      </c>
      <c r="C48" s="52" t="s">
        <v>112</v>
      </c>
      <c r="D48" s="57">
        <f>D13-D27</f>
        <v>30.191075622939309</v>
      </c>
      <c r="E48" s="62">
        <v>7.5741651436253505</v>
      </c>
      <c r="F48" s="4" t="s">
        <v>113</v>
      </c>
    </row>
    <row r="49" ht="15" customHeight="1">
      <c r="A49" s="21" t="s">
        <v>114</v>
      </c>
      <c r="B49" s="26"/>
      <c r="C49" s="26"/>
      <c r="D49" s="63"/>
      <c r="E49" s="63"/>
      <c r="F49" s="25"/>
    </row>
    <row r="50" ht="15" customHeight="1">
      <c r="A50" s="15" t="s">
        <v>115</v>
      </c>
      <c r="D50" s="64"/>
      <c r="E50" s="64"/>
      <c r="F50" s="24"/>
    </row>
    <row r="51" ht="15" customHeight="1">
      <c r="A51" s="11" t="s">
        <v>116</v>
      </c>
      <c r="B51" s="23"/>
      <c r="C51" s="23"/>
      <c r="D51" s="65"/>
      <c r="E51" s="65"/>
      <c r="F51" s="22"/>
    </row>
    <row r="52" ht="15" customHeight="1">
      <c r="A52" s="21"/>
      <c r="B52" s="20" t="s">
        <v>117</v>
      </c>
      <c r="C52" s="20" t="s">
        <v>118</v>
      </c>
      <c r="D52" s="66"/>
      <c r="E52" s="67">
        <v>-180</v>
      </c>
      <c r="F52" s="19"/>
    </row>
    <row r="53" ht="15" customHeight="1">
      <c r="A53" s="15"/>
      <c r="B53" s="18" t="s">
        <v>119</v>
      </c>
      <c r="C53" s="18" t="s">
        <v>120</v>
      </c>
      <c r="D53" s="68"/>
      <c r="E53" s="58">
        <v>40</v>
      </c>
      <c r="F53" s="17"/>
    </row>
    <row r="54" ht="15" customHeight="1">
      <c r="A54" s="16"/>
      <c r="B54" s="13" t="s">
        <v>121</v>
      </c>
      <c r="C54" s="13" t="s">
        <v>122</v>
      </c>
      <c r="D54" s="69"/>
      <c r="E54" s="59">
        <v>-180</v>
      </c>
      <c r="F54" s="12"/>
    </row>
    <row r="55" ht="15" customHeight="1">
      <c r="A55" s="15"/>
      <c r="B55" s="13" t="s">
        <v>123</v>
      </c>
      <c r="C55" s="13" t="s">
        <v>124</v>
      </c>
      <c r="D55" s="69"/>
      <c r="E55" s="59">
        <v>-202</v>
      </c>
      <c r="F55" s="12"/>
    </row>
    <row r="56" ht="15" customHeight="1">
      <c r="A56" s="15"/>
      <c r="B56" s="13" t="s">
        <v>125</v>
      </c>
      <c r="C56" s="14" t="s">
        <v>126</v>
      </c>
      <c r="D56" s="69"/>
      <c r="E56" s="59">
        <v>40</v>
      </c>
      <c r="F56" s="12"/>
    </row>
    <row r="57" ht="15" customHeight="1">
      <c r="A57" s="11"/>
      <c r="B57" s="10" t="s">
        <v>127</v>
      </c>
      <c r="C57" s="9"/>
      <c r="D57" s="70"/>
      <c r="E57" s="71">
        <v>22</v>
      </c>
      <c r="F57" s="8"/>
    </row>
  </sheetData>
  <mergeCells>
    <mergeCell ref="A29:F29"/>
  </mergeCells>
  <pageMargins left="0.7" right="0.7" top="0.75" bottom="0.75" header="0.3" footer="0.3"/>
  <pageSetup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174E-F571-43CD-A2F8-C2EC44774AB9}">
  <sheetPr codeName="Sheet3"/>
  <dimension ref="A1:F57"/>
  <sheetViews>
    <sheetView workbookViewId="0">
      <selection activeCell="E14" sqref="E14"/>
    </sheetView>
  </sheetViews>
  <sheetFormatPr defaultColWidth="8.7265625" defaultRowHeight="14.5" x14ac:dyDescent="0.35"/>
  <cols>
    <col min="1" max="1" width="8.7265625" customWidth="1" style="7"/>
    <col min="2" max="2" width="66.26953125" customWidth="1" style="7"/>
    <col min="3" max="3" bestFit="1" width="10.453125" customWidth="1" style="7"/>
    <col min="4" max="4" width="11.7265625" customWidth="1" style="7"/>
    <col min="5" max="5" width="13.453125" customWidth="1" style="7"/>
    <col min="6" max="6" width="50.7265625" customWidth="1" style="6"/>
    <col min="7" max="16384" width="8.7265625" customWidth="1" style="2"/>
  </cols>
  <sheetData>
    <row r="1" ht="15" customHeight="1">
      <c r="A1" s="50" t="s">
        <v>0</v>
      </c>
      <c r="B1" s="49"/>
      <c r="C1" s="49"/>
      <c r="D1" s="49"/>
      <c r="E1" s="48"/>
      <c r="F1" s="47"/>
    </row>
    <row r="2" ht="15" customHeight="1">
      <c r="A2" s="41" t="s">
        <v>1</v>
      </c>
      <c r="B2" s="40"/>
      <c r="C2" s="40"/>
      <c r="D2" s="46" t="s">
        <v>2</v>
      </c>
      <c r="E2" s="45" t="s">
        <v>3</v>
      </c>
      <c r="F2" s="32"/>
    </row>
    <row r="3" ht="15" customHeight="1">
      <c r="A3" s="31"/>
      <c r="B3" s="43" t="s">
        <v>4</v>
      </c>
      <c r="C3" s="43" t="s">
        <v>5</v>
      </c>
      <c r="D3" s="72" t="s">
        <v>6</v>
      </c>
      <c r="E3" s="59"/>
      <c r="F3" s="32"/>
    </row>
    <row r="4" ht="15" customHeight="1">
      <c r="A4" s="31"/>
      <c r="B4" s="43" t="s">
        <v>7</v>
      </c>
      <c r="C4" s="43" t="s">
        <v>8</v>
      </c>
      <c r="D4" s="60">
        <v>2</v>
      </c>
      <c r="E4" s="59"/>
      <c r="F4" s="32"/>
    </row>
    <row r="5" ht="15" customHeight="1">
      <c r="A5" s="31"/>
      <c r="B5" s="43" t="s">
        <v>9</v>
      </c>
      <c r="C5" s="43" t="s">
        <v>10</v>
      </c>
      <c r="D5" s="60" t="s">
        <v>137</v>
      </c>
      <c r="E5" s="59"/>
      <c r="F5" s="32"/>
    </row>
    <row r="6" ht="15" customHeight="1">
      <c r="A6" s="31"/>
      <c r="B6" s="43" t="s">
        <v>12</v>
      </c>
      <c r="C6" s="43" t="s">
        <v>13</v>
      </c>
      <c r="D6" s="60">
        <v>109500068</v>
      </c>
      <c r="E6" s="59"/>
      <c r="F6" s="32"/>
    </row>
    <row r="7" ht="15" customHeight="1">
      <c r="A7" s="31"/>
      <c r="B7" s="43" t="s">
        <v>14</v>
      </c>
      <c r="C7" s="43" t="s">
        <v>5</v>
      </c>
      <c r="D7" s="60" t="s">
        <v>138</v>
      </c>
      <c r="E7" s="59"/>
      <c r="F7" s="32"/>
    </row>
    <row r="8" ht="15" customHeight="1">
      <c r="A8" s="31"/>
      <c r="B8" s="43" t="s">
        <v>16</v>
      </c>
      <c r="C8" s="43" t="s">
        <v>17</v>
      </c>
      <c r="D8" s="60" t="s">
        <v>134</v>
      </c>
      <c r="E8" s="59"/>
      <c r="F8" s="32"/>
    </row>
    <row r="9" ht="15" customHeight="1">
      <c r="A9" s="13"/>
      <c r="B9" s="43" t="s">
        <v>19</v>
      </c>
      <c r="C9" s="43" t="s">
        <v>20</v>
      </c>
      <c r="D9" s="73">
        <v>6378.15</v>
      </c>
      <c r="E9" s="59"/>
      <c r="F9" s="32"/>
    </row>
    <row r="10" ht="15" customHeight="1">
      <c r="A10" s="13"/>
      <c r="B10" s="43" t="s">
        <v>21</v>
      </c>
      <c r="C10" s="43" t="s">
        <v>22</v>
      </c>
      <c r="D10" s="73">
        <v>15378.15</v>
      </c>
      <c r="E10" s="59"/>
      <c r="F10" s="32"/>
    </row>
    <row r="11" ht="15" customHeight="1">
      <c r="A11" s="13"/>
      <c r="B11" s="43" t="s">
        <v>23</v>
      </c>
      <c r="C11" s="43" t="s">
        <v>24</v>
      </c>
      <c r="D11" s="73">
        <v>89</v>
      </c>
      <c r="E11" s="59"/>
      <c r="F11" s="32"/>
    </row>
    <row r="12" ht="15" customHeight="1">
      <c r="A12" s="13"/>
      <c r="B12" s="43" t="s">
        <v>25</v>
      </c>
      <c r="C12" s="43" t="s">
        <v>26</v>
      </c>
      <c r="D12" s="73">
        <v>42164</v>
      </c>
      <c r="E12" s="59"/>
      <c r="F12" s="32"/>
    </row>
    <row r="13" ht="15" customHeight="1">
      <c r="A13" s="13"/>
      <c r="B13" s="43" t="s">
        <v>27</v>
      </c>
      <c r="C13" s="43" t="s">
        <v>28</v>
      </c>
      <c r="D13" s="73">
        <v>-26</v>
      </c>
      <c r="E13" s="59"/>
      <c r="F13" s="32"/>
    </row>
    <row r="14" ht="15" customHeight="1">
      <c r="A14" s="13"/>
      <c r="B14" s="43" t="s">
        <v>29</v>
      </c>
      <c r="C14" s="44" t="s">
        <v>30</v>
      </c>
      <c r="D14" s="73">
        <v>5</v>
      </c>
      <c r="E14" s="59"/>
      <c r="F14" s="32"/>
    </row>
    <row r="15" ht="15" customHeight="1">
      <c r="A15" s="13"/>
      <c r="B15" s="43" t="s">
        <v>31</v>
      </c>
      <c r="C15" s="43" t="s">
        <v>32</v>
      </c>
      <c r="D15" s="73">
        <v>54.016700744628906</v>
      </c>
      <c r="E15" s="59"/>
      <c r="F15" s="32"/>
    </row>
    <row r="16" ht="15" customHeight="1">
      <c r="A16" s="28"/>
      <c r="B16" s="42" t="s">
        <v>33</v>
      </c>
      <c r="C16" s="42" t="s">
        <v>34</v>
      </c>
      <c r="D16" s="74">
        <v>-1.6833000183105469</v>
      </c>
      <c r="E16" s="62"/>
      <c r="F16" s="27"/>
    </row>
    <row r="17" ht="15" customHeight="1">
      <c r="A17" s="41" t="s">
        <v>35</v>
      </c>
      <c r="B17" s="40"/>
      <c r="C17" s="40"/>
      <c r="D17" s="75"/>
      <c r="E17" s="75"/>
      <c r="F17" s="35"/>
    </row>
    <row r="18" ht="15" customHeight="1">
      <c r="A18" s="34"/>
      <c r="B18" s="18" t="s">
        <v>36</v>
      </c>
      <c r="C18" s="39" t="s">
        <v>37</v>
      </c>
      <c r="D18" s="58">
        <f>IF(D15&lt;0,-1*D14,D14)</f>
        <v>5</v>
      </c>
      <c r="E18" s="58">
        <v>5.000000000000334</v>
      </c>
      <c r="F18" s="33"/>
    </row>
    <row r="19" ht="15" customHeight="1">
      <c r="A19" s="13"/>
      <c r="B19" s="13" t="s">
        <v>38</v>
      </c>
      <c r="C19" s="14" t="s">
        <v>39</v>
      </c>
      <c r="D19" s="59">
        <f>D13-D16</f>
        <v>47</v>
      </c>
      <c r="E19" s="59">
        <v>-24.316699566757659</v>
      </c>
      <c r="F19" s="32" t="s">
        <v>40</v>
      </c>
    </row>
    <row r="20" ht="15" customHeight="1">
      <c r="A20" s="13"/>
      <c r="B20" s="13" t="s">
        <v>41</v>
      </c>
      <c r="C20" s="14" t="s">
        <v>42</v>
      </c>
      <c r="D20" s="59">
        <f>DEGREES(ACOS((SIN(RADIANS(D15))*SIN(RADIANS(D18))+COS(RADIANS(D15))*COS(RADIANS(D18))*COS(RADIANS(D19)))))</f>
        <v>53.91141135998614</v>
      </c>
      <c r="E20" s="59">
        <v>52.849414776876706</v>
      </c>
      <c r="F20" s="32" t="s">
        <v>43</v>
      </c>
    </row>
    <row r="21" ht="15" customHeight="1">
      <c r="A21" s="13"/>
      <c r="B21" s="13" t="s">
        <v>44</v>
      </c>
      <c r="C21" s="14" t="s">
        <v>45</v>
      </c>
      <c r="D21" s="59">
        <f>SQRT(D9^2+D12^2-2*D9*D12*COS(RADIANS(D20)))</f>
        <v>38751.349456037853</v>
      </c>
      <c r="E21" s="59">
        <v>38647.970969785332</v>
      </c>
      <c r="F21" s="32" t="s">
        <v>46</v>
      </c>
    </row>
    <row r="22" ht="15" customHeight="1">
      <c r="A22" s="13"/>
      <c r="B22" s="13" t="s">
        <v>47</v>
      </c>
      <c r="C22" s="14" t="s">
        <v>48</v>
      </c>
      <c r="D22" s="59">
        <f>DEGREES(ACOS((D12/D21)*SIN(RADIANS(D20))))</f>
        <v>28.445156315474566</v>
      </c>
      <c r="E22" s="59">
        <v>29.592057277017553</v>
      </c>
      <c r="F22" s="32" t="s">
        <v>49</v>
      </c>
    </row>
    <row r="23" ht="21.5" customHeight="1">
      <c r="A23" s="13"/>
      <c r="B23" s="37" t="s">
        <v>50</v>
      </c>
      <c r="C23" s="38" t="s">
        <v>51</v>
      </c>
      <c r="D23" s="59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61">
        <v>210.97496100846186</v>
      </c>
      <c r="F23" s="30" t="s">
        <v>52</v>
      </c>
    </row>
    <row r="24" ht="15" customHeight="1">
      <c r="A24" s="13"/>
      <c r="B24" s="13" t="s">
        <v>53</v>
      </c>
      <c r="C24" s="14" t="s">
        <v>54</v>
      </c>
      <c r="D24" s="59">
        <f>DEGREES(ACOS((D9/D10)*COS(RADIANS(D22))))-D22</f>
        <v>16.167305541076853</v>
      </c>
      <c r="E24" s="59">
        <v>39.2675191488479</v>
      </c>
      <c r="F24" s="32" t="s">
        <v>55</v>
      </c>
    </row>
    <row r="25" ht="21.5" customHeight="1">
      <c r="A25" s="13"/>
      <c r="B25" s="37" t="s">
        <v>56</v>
      </c>
      <c r="C25" s="38" t="s">
        <v>57</v>
      </c>
      <c r="D25" s="59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61">
        <v>17.915965298979291</v>
      </c>
      <c r="F25" s="30" t="s">
        <v>58</v>
      </c>
    </row>
    <row r="26" ht="21.5" customHeight="1">
      <c r="A26" s="13"/>
      <c r="B26" s="37" t="s">
        <v>59</v>
      </c>
      <c r="C26" s="38" t="s">
        <v>60</v>
      </c>
      <c r="D26" s="59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61">
        <v>-20.020314427794439</v>
      </c>
      <c r="F26" s="30" t="s">
        <v>61</v>
      </c>
    </row>
    <row r="27" ht="15" customHeight="1">
      <c r="A27" s="28"/>
      <c r="B27" s="28" t="s">
        <v>62</v>
      </c>
      <c r="C27" s="29" t="s">
        <v>63</v>
      </c>
      <c r="D27" s="62">
        <f>D16+D26</f>
        <v>-60.191075622939309</v>
      </c>
      <c r="E27" s="62">
        <v>-21.7036144461051</v>
      </c>
      <c r="F27" s="27" t="s">
        <v>64</v>
      </c>
    </row>
    <row r="28" ht="15" customHeight="1">
      <c r="A28" s="36" t="s">
        <v>65</v>
      </c>
      <c r="B28" s="26"/>
      <c r="C28" s="26"/>
      <c r="D28" s="26"/>
      <c r="E28" s="26"/>
      <c r="F28" s="25"/>
    </row>
    <row r="29" ht="15" customHeight="1">
      <c r="A29" s="53" t="s">
        <v>66</v>
      </c>
      <c r="B29" s="54"/>
      <c r="C29" s="54"/>
      <c r="D29" s="54"/>
      <c r="E29" s="54"/>
      <c r="F29" s="55"/>
    </row>
    <row r="30" ht="15" customHeight="1">
      <c r="A30" s="51"/>
      <c r="B30" s="51" t="s">
        <v>67</v>
      </c>
      <c r="C30" s="52" t="s">
        <v>68</v>
      </c>
      <c r="D30" s="56">
        <v>0</v>
      </c>
      <c r="E30" s="58">
        <v>0</v>
      </c>
      <c r="F30" s="4"/>
    </row>
    <row r="31" ht="15" customHeight="1">
      <c r="A31" s="52" t="s">
        <v>69</v>
      </c>
      <c r="B31" s="52"/>
      <c r="C31" s="52"/>
      <c r="D31" s="56"/>
      <c r="E31" s="59"/>
      <c r="F31" s="4"/>
    </row>
    <row r="32" ht="15" customHeight="1">
      <c r="A32" s="51"/>
      <c r="B32" s="52" t="s">
        <v>70</v>
      </c>
      <c r="C32" s="52" t="s">
        <v>71</v>
      </c>
      <c r="D32" s="56">
        <f>D9*COS(RADIANS(D15))*COS(RADIANS(D16))</f>
        <v>1130.6154239726679</v>
      </c>
      <c r="E32" s="60">
        <v>3745.8611161925955</v>
      </c>
      <c r="F32" s="4" t="s">
        <v>72</v>
      </c>
    </row>
    <row r="33" ht="15" customHeight="1">
      <c r="A33" s="51"/>
      <c r="B33" s="52" t="s">
        <v>73</v>
      </c>
      <c r="C33" s="52" t="s">
        <v>74</v>
      </c>
      <c r="D33" s="56">
        <f>D9*COS(RADIANS(D15))*SIN(RADIANS(D16))</f>
        <v>-4897.2334320311647</v>
      </c>
      <c r="E33" s="60">
        <v>-110.08180534781576</v>
      </c>
      <c r="F33" s="4" t="s">
        <v>75</v>
      </c>
    </row>
    <row r="34" ht="15" customHeight="1">
      <c r="A34" s="51"/>
      <c r="B34" s="52" t="s">
        <v>76</v>
      </c>
      <c r="C34" s="52" t="s">
        <v>77</v>
      </c>
      <c r="D34" s="56">
        <f>D9*SIN(RADIANS(D15))</f>
        <v>3926.7812388483471</v>
      </c>
      <c r="E34" s="59">
        <v>5161.12428806241</v>
      </c>
      <c r="F34" s="4" t="s">
        <v>78</v>
      </c>
    </row>
    <row r="35" ht="15" customHeight="1">
      <c r="A35" s="52" t="s">
        <v>79</v>
      </c>
      <c r="B35" s="52"/>
      <c r="C35" s="52"/>
      <c r="D35" s="56"/>
      <c r="E35" s="59"/>
      <c r="F35" s="4"/>
    </row>
    <row r="36" ht="15" customHeight="1">
      <c r="A36" s="51"/>
      <c r="B36" s="52" t="s">
        <v>80</v>
      </c>
      <c r="C36" s="52" t="s">
        <v>81</v>
      </c>
      <c r="D36" s="56">
        <f>D12*COS(RADIANS(D30))*COS(RADIANS(D13))</f>
        <v>36515.09512516707</v>
      </c>
      <c r="E36" s="60">
        <v>37896.752301987355</v>
      </c>
      <c r="F36" s="4" t="s">
        <v>82</v>
      </c>
    </row>
    <row r="37" ht="15" customHeight="1">
      <c r="A37" s="51"/>
      <c r="B37" s="52" t="s">
        <v>83</v>
      </c>
      <c r="C37" s="52" t="s">
        <v>84</v>
      </c>
      <c r="D37" s="56">
        <f>D12*COS(RADIANS(D30))*SIN(RADIANS(D13))</f>
        <v>-21081.999999999996</v>
      </c>
      <c r="E37" s="60">
        <v>-18483.480758823982</v>
      </c>
      <c r="F37" s="4" t="s">
        <v>85</v>
      </c>
    </row>
    <row r="38" ht="15" customHeight="1">
      <c r="A38" s="51"/>
      <c r="B38" s="52" t="s">
        <v>86</v>
      </c>
      <c r="C38" s="52" t="s">
        <v>87</v>
      </c>
      <c r="D38" s="56">
        <f>D12*SIN(RADIANS(D30))</f>
        <v>0</v>
      </c>
      <c r="E38" s="60">
        <v>0</v>
      </c>
      <c r="F38" s="4" t="s">
        <v>88</v>
      </c>
    </row>
    <row r="39" ht="15" customHeight="1">
      <c r="A39" s="52" t="s">
        <v>89</v>
      </c>
      <c r="B39" s="52"/>
      <c r="C39" s="52"/>
      <c r="D39" s="56"/>
      <c r="E39" s="59"/>
      <c r="F39" s="4"/>
    </row>
    <row r="40" ht="15" customHeight="1">
      <c r="A40" s="51"/>
      <c r="B40" s="52" t="s">
        <v>90</v>
      </c>
      <c r="C40" s="52" t="s">
        <v>91</v>
      </c>
      <c r="D40" s="56">
        <f>D10*COS(RADIANS(D25))*COS(RADIANS(D27))</f>
        <v>3399.673779918819</v>
      </c>
      <c r="E40" s="60">
        <v>13595.138868169091</v>
      </c>
      <c r="F40" s="4" t="s">
        <v>92</v>
      </c>
    </row>
    <row r="41" ht="15" customHeight="1">
      <c r="A41" s="51"/>
      <c r="B41" s="52" t="s">
        <v>93</v>
      </c>
      <c r="C41" s="52" t="s">
        <v>94</v>
      </c>
      <c r="D41" s="56">
        <f>D10*COS(RADIANS(D25))*SIN(RADIANS(D27))</f>
        <v>-5934.0216320498657</v>
      </c>
      <c r="E41" s="60">
        <v>-5411.1563173174127</v>
      </c>
      <c r="F41" s="4" t="s">
        <v>95</v>
      </c>
    </row>
    <row r="42" ht="15" customHeight="1">
      <c r="A42" s="51"/>
      <c r="B42" s="52" t="s">
        <v>96</v>
      </c>
      <c r="C42" s="52" t="s">
        <v>97</v>
      </c>
      <c r="D42" s="56">
        <f>D10*SIN(RADIANS(D25))</f>
        <v>3910.5612717993226</v>
      </c>
      <c r="E42" s="60">
        <v>4730.6536427066658</v>
      </c>
      <c r="F42" s="4" t="s">
        <v>98</v>
      </c>
    </row>
    <row r="43" ht="15" customHeight="1">
      <c r="A43" s="52" t="s">
        <v>99</v>
      </c>
      <c r="B43" s="52"/>
      <c r="C43" s="52"/>
      <c r="D43" s="56"/>
      <c r="E43" s="59"/>
      <c r="F43" s="4"/>
    </row>
    <row r="44" ht="15" customHeight="1">
      <c r="A44" s="51"/>
      <c r="B44" s="52" t="s">
        <v>100</v>
      </c>
      <c r="C44" s="52" t="s">
        <v>101</v>
      </c>
      <c r="D44" s="56">
        <f>SQRT((D36-D32)^2+(D37-D33)^2+(D38-D34)^2)</f>
        <v>39107.897968078665</v>
      </c>
      <c r="E44" s="59">
        <v>39121.635469448629</v>
      </c>
      <c r="F44" s="5" t="s">
        <v>102</v>
      </c>
    </row>
    <row r="45" ht="15" customHeight="1">
      <c r="A45" s="51"/>
      <c r="B45" s="52" t="s">
        <v>103</v>
      </c>
      <c r="C45" s="52" t="s">
        <v>104</v>
      </c>
      <c r="D45" s="56">
        <f>SQRT((D40-D32)^2+(D41-D33)^2+(D42-D34)^2)</f>
        <v>2494.758241136431</v>
      </c>
      <c r="E45" s="61">
        <v>11193.523493232409</v>
      </c>
      <c r="F45" s="5" t="s">
        <v>105</v>
      </c>
    </row>
    <row r="46" ht="21.5" customHeight="1">
      <c r="A46" s="51"/>
      <c r="B46" s="52" t="s">
        <v>106</v>
      </c>
      <c r="C46" s="52" t="s">
        <v>107</v>
      </c>
      <c r="D46" s="56">
        <f>SQRT((D40-D36)^2+(D41-D37)^2+(D42-D38)^2)</f>
        <v>36624.921419297338</v>
      </c>
      <c r="E46" s="61">
        <v>27997.020657169938</v>
      </c>
      <c r="F46" s="5" t="s">
        <v>108</v>
      </c>
    </row>
    <row r="47" ht="26.25" customHeight="1">
      <c r="A47" s="51"/>
      <c r="B47" s="52" t="s">
        <v>109</v>
      </c>
      <c r="C47" s="52" t="s">
        <v>109</v>
      </c>
      <c r="D47" s="57">
        <f>180/PI()*ACOS((D44^2+D45^2-D46^2)/(2*D44*D45))</f>
        <v>5.390246044698995</v>
      </c>
      <c r="E47" s="61">
        <v>5.3768829059286345</v>
      </c>
      <c r="F47" s="5" t="s">
        <v>110</v>
      </c>
    </row>
    <row r="48" ht="15" customHeight="1">
      <c r="A48" s="51"/>
      <c r="B48" s="51" t="s">
        <v>111</v>
      </c>
      <c r="C48" s="52" t="s">
        <v>112</v>
      </c>
      <c r="D48" s="57">
        <f>D13-D27</f>
        <v>30.191075622939309</v>
      </c>
      <c r="E48" s="62">
        <v>-4.2963851389632186</v>
      </c>
      <c r="F48" s="4" t="s">
        <v>113</v>
      </c>
    </row>
    <row r="49" ht="15" customHeight="1">
      <c r="A49" s="21" t="s">
        <v>114</v>
      </c>
      <c r="B49" s="26"/>
      <c r="C49" s="26"/>
      <c r="D49" s="63"/>
      <c r="E49" s="63"/>
      <c r="F49" s="25"/>
    </row>
    <row r="50" ht="15" customHeight="1">
      <c r="A50" s="15" t="s">
        <v>115</v>
      </c>
      <c r="D50" s="64"/>
      <c r="E50" s="64"/>
      <c r="F50" s="24"/>
    </row>
    <row r="51" ht="15" customHeight="1">
      <c r="A51" s="11" t="s">
        <v>116</v>
      </c>
      <c r="B51" s="23"/>
      <c r="C51" s="23"/>
      <c r="D51" s="65"/>
      <c r="E51" s="65"/>
      <c r="F51" s="22"/>
    </row>
    <row r="52" ht="15" customHeight="1">
      <c r="A52" s="21"/>
      <c r="B52" s="20" t="s">
        <v>117</v>
      </c>
      <c r="C52" s="20" t="s">
        <v>118</v>
      </c>
      <c r="D52" s="66"/>
      <c r="E52" s="67">
        <v>-180</v>
      </c>
      <c r="F52" s="19"/>
    </row>
    <row r="53" ht="15" customHeight="1">
      <c r="A53" s="15"/>
      <c r="B53" s="18" t="s">
        <v>119</v>
      </c>
      <c r="C53" s="18" t="s">
        <v>120</v>
      </c>
      <c r="D53" s="68"/>
      <c r="E53" s="58">
        <v>40</v>
      </c>
      <c r="F53" s="17"/>
    </row>
    <row r="54" ht="15" customHeight="1">
      <c r="A54" s="16"/>
      <c r="B54" s="13" t="s">
        <v>121</v>
      </c>
      <c r="C54" s="13" t="s">
        <v>122</v>
      </c>
      <c r="D54" s="69"/>
      <c r="E54" s="59">
        <v>-180</v>
      </c>
      <c r="F54" s="12"/>
    </row>
    <row r="55" ht="15" customHeight="1">
      <c r="A55" s="15"/>
      <c r="B55" s="13" t="s">
        <v>123</v>
      </c>
      <c r="C55" s="13" t="s">
        <v>124</v>
      </c>
      <c r="D55" s="69"/>
      <c r="E55" s="59">
        <v>-202</v>
      </c>
      <c r="F55" s="12"/>
    </row>
    <row r="56" ht="15" customHeight="1">
      <c r="A56" s="15"/>
      <c r="B56" s="13" t="s">
        <v>125</v>
      </c>
      <c r="C56" s="14" t="s">
        <v>126</v>
      </c>
      <c r="D56" s="69"/>
      <c r="E56" s="59">
        <v>40</v>
      </c>
      <c r="F56" s="12"/>
    </row>
    <row r="57" ht="15" customHeight="1">
      <c r="A57" s="11"/>
      <c r="B57" s="10" t="s">
        <v>127</v>
      </c>
      <c r="C57" s="9"/>
      <c r="D57" s="70"/>
      <c r="E57" s="71">
        <v>22</v>
      </c>
      <c r="F57" s="8"/>
    </row>
  </sheetData>
  <mergeCells>
    <mergeCell ref="A29:F29"/>
  </mergeCells>
  <pageMargins left="0.7" right="0.7" top="0.75" bottom="0.75" header="0.3" footer="0.3"/>
  <pageSetup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174E-F571-43CD-A2F8-C2EC44774AB9}">
  <sheetPr codeName="Sheet3"/>
  <dimension ref="A1:F57"/>
  <sheetViews>
    <sheetView workbookViewId="0">
      <selection activeCell="E14" sqref="E14"/>
    </sheetView>
  </sheetViews>
  <sheetFormatPr defaultColWidth="8.7265625" defaultRowHeight="14.5" x14ac:dyDescent="0.35"/>
  <cols>
    <col min="1" max="1" width="8.7265625" customWidth="1" style="7"/>
    <col min="2" max="2" width="66.26953125" customWidth="1" style="7"/>
    <col min="3" max="3" bestFit="1" width="10.453125" customWidth="1" style="7"/>
    <col min="4" max="4" width="11.7265625" customWidth="1" style="7"/>
    <col min="5" max="5" width="13.453125" customWidth="1" style="7"/>
    <col min="6" max="6" width="50.7265625" customWidth="1" style="6"/>
    <col min="7" max="16384" width="8.7265625" customWidth="1" style="2"/>
  </cols>
  <sheetData>
    <row r="1" ht="15" customHeight="1">
      <c r="A1" s="50" t="s">
        <v>0</v>
      </c>
      <c r="B1" s="49"/>
      <c r="C1" s="49"/>
      <c r="D1" s="49"/>
      <c r="E1" s="48"/>
      <c r="F1" s="47"/>
    </row>
    <row r="2" ht="15" customHeight="1">
      <c r="A2" s="41" t="s">
        <v>1</v>
      </c>
      <c r="B2" s="40"/>
      <c r="C2" s="40"/>
      <c r="D2" s="46" t="s">
        <v>2</v>
      </c>
      <c r="E2" s="45" t="s">
        <v>3</v>
      </c>
      <c r="F2" s="32"/>
    </row>
    <row r="3" ht="15" customHeight="1">
      <c r="A3" s="31"/>
      <c r="B3" s="43" t="s">
        <v>4</v>
      </c>
      <c r="C3" s="43" t="s">
        <v>5</v>
      </c>
      <c r="D3" s="72" t="s">
        <v>6</v>
      </c>
      <c r="E3" s="59"/>
      <c r="F3" s="32"/>
    </row>
    <row r="4" ht="15" customHeight="1">
      <c r="A4" s="31"/>
      <c r="B4" s="43" t="s">
        <v>7</v>
      </c>
      <c r="C4" s="43" t="s">
        <v>8</v>
      </c>
      <c r="D4" s="60">
        <v>2</v>
      </c>
      <c r="E4" s="59"/>
      <c r="F4" s="32"/>
    </row>
    <row r="5" ht="15" customHeight="1">
      <c r="A5" s="31"/>
      <c r="B5" s="43" t="s">
        <v>9</v>
      </c>
      <c r="C5" s="43" t="s">
        <v>10</v>
      </c>
      <c r="D5" s="60" t="s">
        <v>141</v>
      </c>
      <c r="E5" s="59"/>
      <c r="F5" s="32"/>
    </row>
    <row r="6" ht="15" customHeight="1">
      <c r="A6" s="31"/>
      <c r="B6" s="43" t="s">
        <v>12</v>
      </c>
      <c r="C6" s="43" t="s">
        <v>13</v>
      </c>
      <c r="D6" s="60">
        <v>109500075</v>
      </c>
      <c r="E6" s="59"/>
      <c r="F6" s="32"/>
    </row>
    <row r="7" ht="15" customHeight="1">
      <c r="A7" s="31"/>
      <c r="B7" s="43" t="s">
        <v>14</v>
      </c>
      <c r="C7" s="43" t="s">
        <v>5</v>
      </c>
      <c r="D7" s="60" t="s">
        <v>142</v>
      </c>
      <c r="E7" s="59"/>
      <c r="F7" s="32"/>
    </row>
    <row r="8" ht="15" customHeight="1">
      <c r="A8" s="31"/>
      <c r="B8" s="43" t="s">
        <v>16</v>
      </c>
      <c r="C8" s="43" t="s">
        <v>17</v>
      </c>
      <c r="D8" s="60" t="s">
        <v>18</v>
      </c>
      <c r="E8" s="59"/>
      <c r="F8" s="32"/>
    </row>
    <row r="9" ht="15" customHeight="1">
      <c r="A9" s="13"/>
      <c r="B9" s="43" t="s">
        <v>19</v>
      </c>
      <c r="C9" s="43" t="s">
        <v>20</v>
      </c>
      <c r="D9" s="73">
        <v>6378.15</v>
      </c>
      <c r="E9" s="59"/>
      <c r="F9" s="32"/>
    </row>
    <row r="10" ht="15" customHeight="1">
      <c r="A10" s="13"/>
      <c r="B10" s="43" t="s">
        <v>21</v>
      </c>
      <c r="C10" s="43" t="s">
        <v>22</v>
      </c>
      <c r="D10" s="73">
        <v>15378.15</v>
      </c>
      <c r="E10" s="59"/>
      <c r="F10" s="32"/>
    </row>
    <row r="11" ht="15" customHeight="1">
      <c r="A11" s="13"/>
      <c r="B11" s="43" t="s">
        <v>23</v>
      </c>
      <c r="C11" s="43" t="s">
        <v>24</v>
      </c>
      <c r="D11" s="73">
        <v>89</v>
      </c>
      <c r="E11" s="59"/>
      <c r="F11" s="32"/>
    </row>
    <row r="12" ht="15" customHeight="1">
      <c r="A12" s="13"/>
      <c r="B12" s="43" t="s">
        <v>25</v>
      </c>
      <c r="C12" s="43" t="s">
        <v>26</v>
      </c>
      <c r="D12" s="73">
        <v>42164</v>
      </c>
      <c r="E12" s="59"/>
      <c r="F12" s="32"/>
    </row>
    <row r="13" ht="15" customHeight="1">
      <c r="A13" s="13"/>
      <c r="B13" s="43" t="s">
        <v>27</v>
      </c>
      <c r="C13" s="43" t="s">
        <v>28</v>
      </c>
      <c r="D13" s="73">
        <v>121</v>
      </c>
      <c r="E13" s="59"/>
      <c r="F13" s="32"/>
    </row>
    <row r="14" ht="15" customHeight="1">
      <c r="A14" s="13"/>
      <c r="B14" s="43" t="s">
        <v>29</v>
      </c>
      <c r="C14" s="44" t="s">
        <v>30</v>
      </c>
      <c r="D14" s="73">
        <v>5</v>
      </c>
      <c r="E14" s="59"/>
      <c r="F14" s="32"/>
    </row>
    <row r="15" ht="15" customHeight="1">
      <c r="A15" s="13"/>
      <c r="B15" s="43" t="s">
        <v>31</v>
      </c>
      <c r="C15" s="43" t="s">
        <v>32</v>
      </c>
      <c r="D15" s="73">
        <v>-23.783300399780273</v>
      </c>
      <c r="E15" s="59"/>
      <c r="F15" s="32"/>
    </row>
    <row r="16" ht="15" customHeight="1">
      <c r="A16" s="28"/>
      <c r="B16" s="42" t="s">
        <v>33</v>
      </c>
      <c r="C16" s="42" t="s">
        <v>34</v>
      </c>
      <c r="D16" s="74">
        <v>133.73330688476563</v>
      </c>
      <c r="E16" s="62"/>
      <c r="F16" s="27"/>
    </row>
    <row r="17" ht="15" customHeight="1">
      <c r="A17" s="41" t="s">
        <v>35</v>
      </c>
      <c r="B17" s="40"/>
      <c r="C17" s="40"/>
      <c r="D17" s="75"/>
      <c r="E17" s="75"/>
      <c r="F17" s="35"/>
    </row>
    <row r="18" ht="15" customHeight="1">
      <c r="A18" s="34"/>
      <c r="B18" s="18" t="s">
        <v>36</v>
      </c>
      <c r="C18" s="39" t="s">
        <v>37</v>
      </c>
      <c r="D18" s="58">
        <f>IF(D15&lt;0,-1*D14,D14)</f>
        <v>5</v>
      </c>
      <c r="E18" s="58">
        <v>-5.000000000000334</v>
      </c>
      <c r="F18" s="33"/>
    </row>
    <row r="19" ht="15" customHeight="1">
      <c r="A19" s="13"/>
      <c r="B19" s="13" t="s">
        <v>38</v>
      </c>
      <c r="C19" s="14" t="s">
        <v>39</v>
      </c>
      <c r="D19" s="59">
        <f>D13-D16</f>
        <v>47</v>
      </c>
      <c r="E19" s="59">
        <v>-12.733309209852148</v>
      </c>
      <c r="F19" s="32" t="s">
        <v>40</v>
      </c>
    </row>
    <row r="20" ht="15" customHeight="1">
      <c r="A20" s="13"/>
      <c r="B20" s="13" t="s">
        <v>41</v>
      </c>
      <c r="C20" s="14" t="s">
        <v>42</v>
      </c>
      <c r="D20" s="59">
        <f>DEGREES(ACOS((SIN(RADIANS(D15))*SIN(RADIANS(D18))+COS(RADIANS(D15))*COS(RADIANS(D18))*COS(RADIANS(D19)))))</f>
        <v>53.91141135998614</v>
      </c>
      <c r="E20" s="59">
        <v>22.433375524947714</v>
      </c>
      <c r="F20" s="32" t="s">
        <v>43</v>
      </c>
    </row>
    <row r="21" ht="15" customHeight="1">
      <c r="A21" s="13"/>
      <c r="B21" s="13" t="s">
        <v>44</v>
      </c>
      <c r="C21" s="14" t="s">
        <v>45</v>
      </c>
      <c r="D21" s="59">
        <f>SQRT(D9^2+D12^2-2*D9*D12*COS(RADIANS(D20)))</f>
        <v>38751.349456037853</v>
      </c>
      <c r="E21" s="59">
        <v>36350.102523188041</v>
      </c>
      <c r="F21" s="32" t="s">
        <v>46</v>
      </c>
    </row>
    <row r="22" ht="15" customHeight="1">
      <c r="A22" s="13"/>
      <c r="B22" s="13" t="s">
        <v>47</v>
      </c>
      <c r="C22" s="14" t="s">
        <v>48</v>
      </c>
      <c r="D22" s="59">
        <f>DEGREES(ACOS((D12/D21)*SIN(RADIANS(D20))))</f>
        <v>28.445156315474566</v>
      </c>
      <c r="E22" s="59">
        <v>63.727296234577423</v>
      </c>
      <c r="F22" s="32" t="s">
        <v>49</v>
      </c>
    </row>
    <row r="23" ht="21.5" customHeight="1">
      <c r="A23" s="13"/>
      <c r="B23" s="37" t="s">
        <v>50</v>
      </c>
      <c r="C23" s="38" t="s">
        <v>51</v>
      </c>
      <c r="D23" s="59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61">
        <v>-35.127064668508829</v>
      </c>
      <c r="F23" s="30" t="s">
        <v>52</v>
      </c>
    </row>
    <row r="24" ht="15" customHeight="1">
      <c r="A24" s="13"/>
      <c r="B24" s="13" t="s">
        <v>53</v>
      </c>
      <c r="C24" s="14" t="s">
        <v>54</v>
      </c>
      <c r="D24" s="59">
        <f>DEGREES(ACOS((D9/D10)*COS(RADIANS(D22))))-D22</f>
        <v>16.167305541076853</v>
      </c>
      <c r="E24" s="59">
        <v>15.693858958738375</v>
      </c>
      <c r="F24" s="32" t="s">
        <v>55</v>
      </c>
    </row>
    <row r="25" ht="21.5" customHeight="1">
      <c r="A25" s="13"/>
      <c r="B25" s="37" t="s">
        <v>56</v>
      </c>
      <c r="C25" s="38" t="s">
        <v>57</v>
      </c>
      <c r="D25" s="59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61">
        <v>-10.707701518629907</v>
      </c>
      <c r="F25" s="30" t="s">
        <v>58</v>
      </c>
    </row>
    <row r="26" ht="21.5" customHeight="1">
      <c r="A26" s="13"/>
      <c r="B26" s="37" t="s">
        <v>59</v>
      </c>
      <c r="C26" s="38" t="s">
        <v>60</v>
      </c>
      <c r="D26" s="59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61">
        <v>-9.114036020772339</v>
      </c>
      <c r="F26" s="30" t="s">
        <v>61</v>
      </c>
    </row>
    <row r="27" ht="15" customHeight="1">
      <c r="A27" s="28"/>
      <c r="B27" s="28" t="s">
        <v>62</v>
      </c>
      <c r="C27" s="29" t="s">
        <v>63</v>
      </c>
      <c r="D27" s="62">
        <f>D16+D26</f>
        <v>-60.191075622939309</v>
      </c>
      <c r="E27" s="62">
        <v>124.61927086400222</v>
      </c>
      <c r="F27" s="27" t="s">
        <v>64</v>
      </c>
    </row>
    <row r="28" ht="15" customHeight="1">
      <c r="A28" s="36" t="s">
        <v>65</v>
      </c>
      <c r="B28" s="26"/>
      <c r="C28" s="26"/>
      <c r="D28" s="26"/>
      <c r="E28" s="26"/>
      <c r="F28" s="25"/>
    </row>
    <row r="29" ht="15" customHeight="1">
      <c r="A29" s="53" t="s">
        <v>66</v>
      </c>
      <c r="B29" s="54"/>
      <c r="C29" s="54"/>
      <c r="D29" s="54"/>
      <c r="E29" s="54"/>
      <c r="F29" s="55"/>
    </row>
    <row r="30" ht="15" customHeight="1">
      <c r="A30" s="51"/>
      <c r="B30" s="51" t="s">
        <v>67</v>
      </c>
      <c r="C30" s="52" t="s">
        <v>68</v>
      </c>
      <c r="D30" s="56">
        <v>0</v>
      </c>
      <c r="E30" s="58">
        <v>0</v>
      </c>
      <c r="F30" s="4"/>
    </row>
    <row r="31" ht="15" customHeight="1">
      <c r="A31" s="52" t="s">
        <v>69</v>
      </c>
      <c r="B31" s="52"/>
      <c r="C31" s="52"/>
      <c r="D31" s="56"/>
      <c r="E31" s="59"/>
      <c r="F31" s="4"/>
    </row>
    <row r="32" ht="15" customHeight="1">
      <c r="A32" s="51"/>
      <c r="B32" s="52" t="s">
        <v>70</v>
      </c>
      <c r="C32" s="52" t="s">
        <v>71</v>
      </c>
      <c r="D32" s="56">
        <f>D9*COS(RADIANS(D15))*COS(RADIANS(D16))</f>
        <v>1130.6154239726679</v>
      </c>
      <c r="E32" s="60">
        <v>-4034.7873882714252</v>
      </c>
      <c r="F32" s="4" t="s">
        <v>72</v>
      </c>
    </row>
    <row r="33" ht="15" customHeight="1">
      <c r="A33" s="51"/>
      <c r="B33" s="52" t="s">
        <v>73</v>
      </c>
      <c r="C33" s="52" t="s">
        <v>74</v>
      </c>
      <c r="D33" s="56">
        <f>D9*COS(RADIANS(D15))*SIN(RADIANS(D16))</f>
        <v>-4897.2334320311647</v>
      </c>
      <c r="E33" s="60">
        <v>4217.2529392389979</v>
      </c>
      <c r="F33" s="4" t="s">
        <v>75</v>
      </c>
    </row>
    <row r="34" ht="15" customHeight="1">
      <c r="A34" s="51"/>
      <c r="B34" s="52" t="s">
        <v>76</v>
      </c>
      <c r="C34" s="52" t="s">
        <v>77</v>
      </c>
      <c r="D34" s="56">
        <f>D9*SIN(RADIANS(D15))</f>
        <v>3926.7812388483471</v>
      </c>
      <c r="E34" s="59">
        <v>-2572.1714173876285</v>
      </c>
      <c r="F34" s="4" t="s">
        <v>78</v>
      </c>
    </row>
    <row r="35" ht="15" customHeight="1">
      <c r="A35" s="52" t="s">
        <v>79</v>
      </c>
      <c r="B35" s="52"/>
      <c r="C35" s="52"/>
      <c r="D35" s="56"/>
      <c r="E35" s="59"/>
      <c r="F35" s="4"/>
    </row>
    <row r="36" ht="15" customHeight="1">
      <c r="A36" s="51"/>
      <c r="B36" s="52" t="s">
        <v>80</v>
      </c>
      <c r="C36" s="52" t="s">
        <v>81</v>
      </c>
      <c r="D36" s="56">
        <f>D12*COS(RADIANS(D30))*COS(RADIANS(D13))</f>
        <v>36515.09512516707</v>
      </c>
      <c r="E36" s="60">
        <v>-21716.0639241148</v>
      </c>
      <c r="F36" s="4" t="s">
        <v>82</v>
      </c>
    </row>
    <row r="37" ht="15" customHeight="1">
      <c r="A37" s="51"/>
      <c r="B37" s="52" t="s">
        <v>83</v>
      </c>
      <c r="C37" s="52" t="s">
        <v>84</v>
      </c>
      <c r="D37" s="56">
        <f>D12*COS(RADIANS(D30))*SIN(RADIANS(D13))</f>
        <v>-21081.999999999996</v>
      </c>
      <c r="E37" s="60">
        <v>36141.602947901461</v>
      </c>
      <c r="F37" s="4" t="s">
        <v>85</v>
      </c>
    </row>
    <row r="38" ht="15" customHeight="1">
      <c r="A38" s="51"/>
      <c r="B38" s="52" t="s">
        <v>86</v>
      </c>
      <c r="C38" s="52" t="s">
        <v>87</v>
      </c>
      <c r="D38" s="56">
        <f>D12*SIN(RADIANS(D30))</f>
        <v>0</v>
      </c>
      <c r="E38" s="60">
        <v>0</v>
      </c>
      <c r="F38" s="4" t="s">
        <v>88</v>
      </c>
    </row>
    <row r="39" ht="15" customHeight="1">
      <c r="A39" s="52" t="s">
        <v>89</v>
      </c>
      <c r="B39" s="52"/>
      <c r="C39" s="52"/>
      <c r="D39" s="56"/>
      <c r="E39" s="59"/>
      <c r="F39" s="4"/>
    </row>
    <row r="40" ht="15" customHeight="1">
      <c r="A40" s="51"/>
      <c r="B40" s="52" t="s">
        <v>90</v>
      </c>
      <c r="C40" s="52" t="s">
        <v>91</v>
      </c>
      <c r="D40" s="56">
        <f>D10*COS(RADIANS(D25))*COS(RADIANS(D27))</f>
        <v>3399.673779918819</v>
      </c>
      <c r="E40" s="60">
        <v>-8584.5193819387769</v>
      </c>
      <c r="F40" s="4" t="s">
        <v>92</v>
      </c>
    </row>
    <row r="41" ht="15" customHeight="1">
      <c r="A41" s="51"/>
      <c r="B41" s="52" t="s">
        <v>93</v>
      </c>
      <c r="C41" s="52" t="s">
        <v>94</v>
      </c>
      <c r="D41" s="56">
        <f>D10*COS(RADIANS(D25))*SIN(RADIANS(D27))</f>
        <v>-5934.0216320498657</v>
      </c>
      <c r="E41" s="60">
        <v>12435.019218811001</v>
      </c>
      <c r="F41" s="4" t="s">
        <v>95</v>
      </c>
    </row>
    <row r="42" ht="15" customHeight="1">
      <c r="A42" s="51"/>
      <c r="B42" s="52" t="s">
        <v>96</v>
      </c>
      <c r="C42" s="52" t="s">
        <v>97</v>
      </c>
      <c r="D42" s="56">
        <f>D10*SIN(RADIANS(D25))</f>
        <v>3910.5612717993226</v>
      </c>
      <c r="E42" s="60">
        <v>-2857.2401774121986</v>
      </c>
      <c r="F42" s="4" t="s">
        <v>98</v>
      </c>
    </row>
    <row r="43" ht="15" customHeight="1">
      <c r="A43" s="52" t="s">
        <v>99</v>
      </c>
      <c r="B43" s="52"/>
      <c r="C43" s="52"/>
      <c r="D43" s="56"/>
      <c r="E43" s="59"/>
      <c r="F43" s="4"/>
    </row>
    <row r="44" ht="15" customHeight="1">
      <c r="A44" s="51"/>
      <c r="B44" s="52" t="s">
        <v>100</v>
      </c>
      <c r="C44" s="52" t="s">
        <v>101</v>
      </c>
      <c r="D44" s="56">
        <f>SQRT((D36-D32)^2+(D37-D33)^2+(D38-D34)^2)</f>
        <v>39107.897968078665</v>
      </c>
      <c r="E44" s="59">
        <v>36584.255209215044</v>
      </c>
      <c r="F44" s="5" t="s">
        <v>102</v>
      </c>
    </row>
    <row r="45" ht="15" customHeight="1">
      <c r="A45" s="51"/>
      <c r="B45" s="52" t="s">
        <v>103</v>
      </c>
      <c r="C45" s="52" t="s">
        <v>104</v>
      </c>
      <c r="D45" s="56">
        <f>SQRT((D40-D32)^2+(D41-D33)^2+(D42-D34)^2)</f>
        <v>2494.758241136431</v>
      </c>
      <c r="E45" s="61">
        <v>9397.50009512173</v>
      </c>
      <c r="F45" s="5" t="s">
        <v>105</v>
      </c>
    </row>
    <row r="46" ht="21.5" customHeight="1">
      <c r="A46" s="51"/>
      <c r="B46" s="52" t="s">
        <v>106</v>
      </c>
      <c r="C46" s="52" t="s">
        <v>107</v>
      </c>
      <c r="D46" s="56">
        <f>SQRT((D40-D36)^2+(D41-D37)^2+(D42-D38)^2)</f>
        <v>36624.921419297338</v>
      </c>
      <c r="E46" s="61">
        <v>27250.750367631124</v>
      </c>
      <c r="F46" s="5" t="s">
        <v>108</v>
      </c>
    </row>
    <row r="47" ht="26.25" customHeight="1">
      <c r="A47" s="51"/>
      <c r="B47" s="52" t="s">
        <v>109</v>
      </c>
      <c r="C47" s="52" t="s">
        <v>109</v>
      </c>
      <c r="D47" s="57">
        <f>180/PI()*ACOS((D44^2+D45^2-D46^2)/(2*D44*D45))</f>
        <v>5.390246044698995</v>
      </c>
      <c r="E47" s="61">
        <v>5.7700008609104465</v>
      </c>
      <c r="F47" s="5" t="s">
        <v>110</v>
      </c>
    </row>
    <row r="48" ht="15" customHeight="1">
      <c r="A48" s="51"/>
      <c r="B48" s="51" t="s">
        <v>111</v>
      </c>
      <c r="C48" s="52" t="s">
        <v>112</v>
      </c>
      <c r="D48" s="57">
        <f>D13-D27</f>
        <v>30.191075622939309</v>
      </c>
      <c r="E48" s="62">
        <v>-3.6192731890798164</v>
      </c>
      <c r="F48" s="4" t="s">
        <v>113</v>
      </c>
    </row>
    <row r="49" ht="15" customHeight="1">
      <c r="A49" s="21" t="s">
        <v>114</v>
      </c>
      <c r="B49" s="26"/>
      <c r="C49" s="26"/>
      <c r="D49" s="63"/>
      <c r="E49" s="63"/>
      <c r="F49" s="25"/>
    </row>
    <row r="50" ht="15" customHeight="1">
      <c r="A50" s="15" t="s">
        <v>115</v>
      </c>
      <c r="D50" s="64"/>
      <c r="E50" s="64"/>
      <c r="F50" s="24"/>
    </row>
    <row r="51" ht="15" customHeight="1">
      <c r="A51" s="11" t="s">
        <v>116</v>
      </c>
      <c r="B51" s="23"/>
      <c r="C51" s="23"/>
      <c r="D51" s="65"/>
      <c r="E51" s="65"/>
      <c r="F51" s="22"/>
    </row>
    <row r="52" ht="15" customHeight="1">
      <c r="A52" s="21"/>
      <c r="B52" s="20" t="s">
        <v>117</v>
      </c>
      <c r="C52" s="20" t="s">
        <v>118</v>
      </c>
      <c r="D52" s="66"/>
      <c r="E52" s="67">
        <v>-180</v>
      </c>
      <c r="F52" s="19"/>
    </row>
    <row r="53" ht="15" customHeight="1">
      <c r="A53" s="15"/>
      <c r="B53" s="18" t="s">
        <v>119</v>
      </c>
      <c r="C53" s="18" t="s">
        <v>120</v>
      </c>
      <c r="D53" s="68"/>
      <c r="E53" s="58">
        <v>40</v>
      </c>
      <c r="F53" s="17"/>
    </row>
    <row r="54" ht="15" customHeight="1">
      <c r="A54" s="16"/>
      <c r="B54" s="13" t="s">
        <v>121</v>
      </c>
      <c r="C54" s="13" t="s">
        <v>122</v>
      </c>
      <c r="D54" s="69"/>
      <c r="E54" s="59">
        <v>-180</v>
      </c>
      <c r="F54" s="12"/>
    </row>
    <row r="55" ht="15" customHeight="1">
      <c r="A55" s="15"/>
      <c r="B55" s="13" t="s">
        <v>123</v>
      </c>
      <c r="C55" s="13" t="s">
        <v>124</v>
      </c>
      <c r="D55" s="69"/>
      <c r="E55" s="59">
        <v>-202</v>
      </c>
      <c r="F55" s="12"/>
    </row>
    <row r="56" ht="15" customHeight="1">
      <c r="A56" s="15"/>
      <c r="B56" s="13" t="s">
        <v>125</v>
      </c>
      <c r="C56" s="14" t="s">
        <v>126</v>
      </c>
      <c r="D56" s="69"/>
      <c r="E56" s="59">
        <v>40</v>
      </c>
      <c r="F56" s="12"/>
    </row>
    <row r="57" ht="15" customHeight="1">
      <c r="A57" s="11"/>
      <c r="B57" s="10" t="s">
        <v>127</v>
      </c>
      <c r="C57" s="9"/>
      <c r="D57" s="70"/>
      <c r="E57" s="71">
        <v>22</v>
      </c>
      <c r="F57" s="8"/>
    </row>
  </sheetData>
  <mergeCells>
    <mergeCell ref="A29:F29"/>
  </mergeCells>
  <pageMargins left="0.7" right="0.7" top="0.75" bottom="0.75" header="0.3" footer="0.3"/>
  <pageSetup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Case 1 - AzEl</vt:lpstr>
      <vt:lpstr>Case 2 - AzEl</vt:lpstr>
      <vt:lpstr>Case 3 - AzEl</vt:lpstr>
      <vt:lpstr>Case 1 - AlphaDelta</vt:lpstr>
      <vt:lpstr>Case 2 - AlphaDelta</vt:lpstr>
      <vt:lpstr>Case 3 - AlphaDelta</vt:lpstr>
      <vt:lpstr>'Case 1 - AzEl'!Print_Area</vt:lpstr>
      <vt:lpstr>'Case 2 - AlphaDelta'!Print_Area</vt:lpstr>
      <vt:lpstr>'Case 2 - AzEl'!Print_Area</vt:lpstr>
    </vt:vector>
  </TitlesOfParts>
  <Company>ITT Industries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Green</dc:creator>
  <cp:lastModifiedBy>Tim Kadyrov</cp:lastModifiedBy>
  <cp:lastPrinted>2004-01-12T16:25:38Z</cp:lastPrinted>
  <dcterms:created xsi:type="dcterms:W3CDTF">2002-05-14T13:05:23Z</dcterms:created>
  <dcterms:modified xsi:type="dcterms:W3CDTF">2022-01-13T10:24:23Z</dcterms:modified>
</cp:coreProperties>
</file>